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quique/Desktop/UNEX/PAPERS/2024 FSE_TOSEM/"/>
    </mc:Choice>
  </mc:AlternateContent>
  <xr:revisionPtr revIDLastSave="0" documentId="13_ncr:1_{9A3BF56D-4C1A-FC4C-B6CF-656C7677E218}" xr6:coauthVersionLast="47" xr6:coauthVersionMax="47" xr10:uidLastSave="{00000000-0000-0000-0000-000000000000}"/>
  <bookViews>
    <workbookView xWindow="0" yWindow="500" windowWidth="28800" windowHeight="15960" xr2:uid="{00000000-000D-0000-FFFF-FFFF00000000}"/>
  </bookViews>
  <sheets>
    <sheet name="Results" sheetId="2" r:id="rId1"/>
    <sheet name="Publications per year" sheetId="3" r:id="rId2"/>
    <sheet name="Google Scholar search" sheetId="1" r:id="rId3"/>
  </sheets>
  <definedNames>
    <definedName name="_xlchart.v1.0" hidden="1">'Publications per year'!$B$3:$B$25</definedName>
    <definedName name="_xlchart.v1.1" hidden="1">'Publications per year'!$C$2</definedName>
    <definedName name="_xlchart.v1.10" hidden="1">'Publications per year'!$C$2</definedName>
    <definedName name="_xlchart.v1.11" hidden="1">'Publications per year'!$C$3:$C$25</definedName>
    <definedName name="_xlchart.v1.12" hidden="1">'Publications per year'!$B$3:$B$25</definedName>
    <definedName name="_xlchart.v1.13" hidden="1">'Publications per year'!$C$2</definedName>
    <definedName name="_xlchart.v1.14" hidden="1">'Publications per year'!$C$3:$C$25</definedName>
    <definedName name="_xlchart.v1.15" hidden="1">'Publications per year'!$B$3:$B$25</definedName>
    <definedName name="_xlchart.v1.16" hidden="1">'Publications per year'!$C$2</definedName>
    <definedName name="_xlchart.v1.17" hidden="1">'Publications per year'!$C$3:$C$25</definedName>
    <definedName name="_xlchart.v1.18" hidden="1">'Publications per year'!$B$3:$B$25</definedName>
    <definedName name="_xlchart.v1.19" hidden="1">'Publications per year'!$C$2</definedName>
    <definedName name="_xlchart.v1.2" hidden="1">'Publications per year'!$C$3:$C$25</definedName>
    <definedName name="_xlchart.v1.20" hidden="1">'Publications per year'!$C$3:$C$25</definedName>
    <definedName name="_xlchart.v1.21" hidden="1">'Publications per year'!$B$10:$C$10</definedName>
    <definedName name="_xlchart.v1.22" hidden="1">'Publications per year'!$B$11:$C$11</definedName>
    <definedName name="_xlchart.v1.23" hidden="1">'Publications per year'!$B$12:$C$12</definedName>
    <definedName name="_xlchart.v1.24" hidden="1">'Publications per year'!$B$13:$C$13</definedName>
    <definedName name="_xlchart.v1.25" hidden="1">'Publications per year'!$B$14:$C$14</definedName>
    <definedName name="_xlchart.v1.26" hidden="1">'Publications per year'!$B$15:$C$15</definedName>
    <definedName name="_xlchart.v1.27" hidden="1">'Publications per year'!$B$16:$C$16</definedName>
    <definedName name="_xlchart.v1.28" hidden="1">'Publications per year'!$B$17:$C$17</definedName>
    <definedName name="_xlchart.v1.29" hidden="1">'Publications per year'!$B$18:$C$18</definedName>
    <definedName name="_xlchart.v1.3" hidden="1">'Publications per year'!$B$3:$B$25</definedName>
    <definedName name="_xlchart.v1.30" hidden="1">'Publications per year'!$B$19:$C$19</definedName>
    <definedName name="_xlchart.v1.31" hidden="1">'Publications per year'!$B$20:$C$20</definedName>
    <definedName name="_xlchart.v1.32" hidden="1">'Publications per year'!$B$21:$C$21</definedName>
    <definedName name="_xlchart.v1.33" hidden="1">'Publications per year'!$B$22:$C$22</definedName>
    <definedName name="_xlchart.v1.34" hidden="1">'Publications per year'!$B$23:$C$23</definedName>
    <definedName name="_xlchart.v1.35" hidden="1">'Publications per year'!$B$24:$C$24</definedName>
    <definedName name="_xlchart.v1.36" hidden="1">'Publications per year'!$B$25:$C$25</definedName>
    <definedName name="_xlchart.v1.37" hidden="1">'Publications per year'!$B$2:$C$2</definedName>
    <definedName name="_xlchart.v1.38" hidden="1">'Publications per year'!$B$3:$C$3</definedName>
    <definedName name="_xlchart.v1.39" hidden="1">'Publications per year'!$B$4:$C$4</definedName>
    <definedName name="_xlchart.v1.4" hidden="1">'Publications per year'!$C$2</definedName>
    <definedName name="_xlchart.v1.40" hidden="1">'Publications per year'!$B$5:$C$5</definedName>
    <definedName name="_xlchart.v1.41" hidden="1">'Publications per year'!$B$6:$C$6</definedName>
    <definedName name="_xlchart.v1.42" hidden="1">'Publications per year'!$B$7:$C$7</definedName>
    <definedName name="_xlchart.v1.43" hidden="1">'Publications per year'!$B$8:$C$8</definedName>
    <definedName name="_xlchart.v1.44" hidden="1">'Publications per year'!$B$9:$C$9</definedName>
    <definedName name="_xlchart.v1.5" hidden="1">'Publications per year'!$C$3:$C$25</definedName>
    <definedName name="_xlchart.v1.6" hidden="1">'Publications per year'!$B$3:$B$25</definedName>
    <definedName name="_xlchart.v1.7" hidden="1">'Publications per year'!$C$2</definedName>
    <definedName name="_xlchart.v1.8" hidden="1">'Publications per year'!$C$3:$C$25</definedName>
    <definedName name="_xlchart.v1.9" hidden="1">'Publications per year'!$B$3:$B$25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3" l="1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G2" i="1"/>
  <c r="I652" i="1" l="1"/>
  <c r="H652" i="1"/>
  <c r="G652" i="1"/>
  <c r="F652" i="1"/>
  <c r="E652" i="1"/>
  <c r="I651" i="1"/>
  <c r="H651" i="1"/>
  <c r="G651" i="1"/>
  <c r="F651" i="1"/>
  <c r="E651" i="1"/>
  <c r="I650" i="1"/>
  <c r="H650" i="1"/>
  <c r="G650" i="1"/>
  <c r="F650" i="1"/>
  <c r="E650" i="1"/>
  <c r="I649" i="1"/>
  <c r="H649" i="1"/>
  <c r="G649" i="1"/>
  <c r="F649" i="1"/>
  <c r="E649" i="1"/>
  <c r="I648" i="1"/>
  <c r="H648" i="1"/>
  <c r="G648" i="1"/>
  <c r="F648" i="1"/>
  <c r="E648" i="1"/>
  <c r="I647" i="1"/>
  <c r="H647" i="1"/>
  <c r="G647" i="1"/>
  <c r="F647" i="1"/>
  <c r="E647" i="1"/>
  <c r="I646" i="1"/>
  <c r="H646" i="1"/>
  <c r="G646" i="1"/>
  <c r="F646" i="1"/>
  <c r="E646" i="1"/>
  <c r="I645" i="1"/>
  <c r="H645" i="1"/>
  <c r="G645" i="1"/>
  <c r="F645" i="1"/>
  <c r="E645" i="1"/>
  <c r="I644" i="1"/>
  <c r="H644" i="1"/>
  <c r="G644" i="1"/>
  <c r="F644" i="1"/>
  <c r="E644" i="1"/>
  <c r="I643" i="1"/>
  <c r="H643" i="1"/>
  <c r="G643" i="1"/>
  <c r="F643" i="1"/>
  <c r="E643" i="1"/>
  <c r="I642" i="1"/>
  <c r="H642" i="1"/>
  <c r="G642" i="1"/>
  <c r="F642" i="1"/>
  <c r="E642" i="1"/>
  <c r="I641" i="1"/>
  <c r="H641" i="1"/>
  <c r="G641" i="1"/>
  <c r="F641" i="1"/>
  <c r="E641" i="1"/>
  <c r="I640" i="1"/>
  <c r="H640" i="1"/>
  <c r="G640" i="1"/>
  <c r="F640" i="1"/>
  <c r="E640" i="1"/>
  <c r="I639" i="1"/>
  <c r="H639" i="1"/>
  <c r="G639" i="1"/>
  <c r="F639" i="1"/>
  <c r="E639" i="1"/>
  <c r="I638" i="1"/>
  <c r="H638" i="1"/>
  <c r="G638" i="1"/>
  <c r="F638" i="1"/>
  <c r="E638" i="1"/>
  <c r="I637" i="1"/>
  <c r="H637" i="1"/>
  <c r="G637" i="1"/>
  <c r="F637" i="1"/>
  <c r="E637" i="1"/>
  <c r="I636" i="1"/>
  <c r="H636" i="1"/>
  <c r="G636" i="1"/>
  <c r="F636" i="1"/>
  <c r="E636" i="1"/>
  <c r="I635" i="1"/>
  <c r="H635" i="1"/>
  <c r="G635" i="1"/>
  <c r="F635" i="1"/>
  <c r="E635" i="1"/>
  <c r="I634" i="1"/>
  <c r="H634" i="1"/>
  <c r="G634" i="1"/>
  <c r="F634" i="1"/>
  <c r="E634" i="1"/>
  <c r="I633" i="1"/>
  <c r="H633" i="1"/>
  <c r="G633" i="1"/>
  <c r="F633" i="1"/>
  <c r="E633" i="1"/>
  <c r="I632" i="1"/>
  <c r="H632" i="1"/>
  <c r="G632" i="1"/>
  <c r="F632" i="1"/>
  <c r="E632" i="1"/>
  <c r="I631" i="1"/>
  <c r="H631" i="1"/>
  <c r="G631" i="1"/>
  <c r="F631" i="1"/>
  <c r="E631" i="1"/>
  <c r="I630" i="1"/>
  <c r="H630" i="1"/>
  <c r="G630" i="1"/>
  <c r="F630" i="1"/>
  <c r="E630" i="1"/>
  <c r="I629" i="1"/>
  <c r="H629" i="1"/>
  <c r="G629" i="1"/>
  <c r="F629" i="1"/>
  <c r="E629" i="1"/>
  <c r="I628" i="1"/>
  <c r="H628" i="1"/>
  <c r="G628" i="1"/>
  <c r="F628" i="1"/>
  <c r="E628" i="1"/>
  <c r="I627" i="1"/>
  <c r="H627" i="1"/>
  <c r="G627" i="1"/>
  <c r="F627" i="1"/>
  <c r="E627" i="1"/>
  <c r="I626" i="1"/>
  <c r="H626" i="1"/>
  <c r="G626" i="1"/>
  <c r="F626" i="1"/>
  <c r="E626" i="1"/>
  <c r="I625" i="1"/>
  <c r="H625" i="1"/>
  <c r="G625" i="1"/>
  <c r="F625" i="1"/>
  <c r="E625" i="1"/>
  <c r="I624" i="1"/>
  <c r="H624" i="1"/>
  <c r="G624" i="1"/>
  <c r="F624" i="1"/>
  <c r="E624" i="1"/>
  <c r="I623" i="1"/>
  <c r="H623" i="1"/>
  <c r="G623" i="1"/>
  <c r="F623" i="1"/>
  <c r="E623" i="1"/>
  <c r="I622" i="1"/>
  <c r="H622" i="1"/>
  <c r="G622" i="1"/>
  <c r="F622" i="1"/>
  <c r="E622" i="1"/>
  <c r="I621" i="1"/>
  <c r="H621" i="1"/>
  <c r="G621" i="1"/>
  <c r="F621" i="1"/>
  <c r="E621" i="1"/>
  <c r="I620" i="1"/>
  <c r="H620" i="1"/>
  <c r="G620" i="1"/>
  <c r="F620" i="1"/>
  <c r="E620" i="1"/>
  <c r="I619" i="1"/>
  <c r="H619" i="1"/>
  <c r="G619" i="1"/>
  <c r="F619" i="1"/>
  <c r="E619" i="1"/>
  <c r="I618" i="1"/>
  <c r="H618" i="1"/>
  <c r="G618" i="1"/>
  <c r="F618" i="1"/>
  <c r="E618" i="1"/>
  <c r="I617" i="1"/>
  <c r="H617" i="1"/>
  <c r="G617" i="1"/>
  <c r="F617" i="1"/>
  <c r="E617" i="1"/>
  <c r="I616" i="1"/>
  <c r="H616" i="1"/>
  <c r="G616" i="1"/>
  <c r="F616" i="1"/>
  <c r="E616" i="1"/>
  <c r="I615" i="1"/>
  <c r="H615" i="1"/>
  <c r="G615" i="1"/>
  <c r="F615" i="1"/>
  <c r="E615" i="1"/>
  <c r="I614" i="1"/>
  <c r="H614" i="1"/>
  <c r="G614" i="1"/>
  <c r="F614" i="1"/>
  <c r="E614" i="1"/>
  <c r="I613" i="1"/>
  <c r="H613" i="1"/>
  <c r="G613" i="1"/>
  <c r="F613" i="1"/>
  <c r="E613" i="1"/>
  <c r="I612" i="1"/>
  <c r="H612" i="1"/>
  <c r="G612" i="1"/>
  <c r="F612" i="1"/>
  <c r="E612" i="1"/>
  <c r="I611" i="1"/>
  <c r="H611" i="1"/>
  <c r="G611" i="1"/>
  <c r="F611" i="1"/>
  <c r="E611" i="1"/>
  <c r="I610" i="1"/>
  <c r="H610" i="1"/>
  <c r="G610" i="1"/>
  <c r="F610" i="1"/>
  <c r="E610" i="1"/>
  <c r="I609" i="1"/>
  <c r="H609" i="1"/>
  <c r="G609" i="1"/>
  <c r="F609" i="1"/>
  <c r="E609" i="1"/>
  <c r="I608" i="1"/>
  <c r="H608" i="1"/>
  <c r="G608" i="1"/>
  <c r="F608" i="1"/>
  <c r="E608" i="1"/>
  <c r="I607" i="1"/>
  <c r="H607" i="1"/>
  <c r="G607" i="1"/>
  <c r="F607" i="1"/>
  <c r="E607" i="1"/>
  <c r="I606" i="1"/>
  <c r="H606" i="1"/>
  <c r="G606" i="1"/>
  <c r="F606" i="1"/>
  <c r="E606" i="1"/>
  <c r="I605" i="1"/>
  <c r="H605" i="1"/>
  <c r="G605" i="1"/>
  <c r="F605" i="1"/>
  <c r="E605" i="1"/>
  <c r="I604" i="1"/>
  <c r="H604" i="1"/>
  <c r="G604" i="1"/>
  <c r="F604" i="1"/>
  <c r="E604" i="1"/>
  <c r="I603" i="1"/>
  <c r="H603" i="1"/>
  <c r="G603" i="1"/>
  <c r="F603" i="1"/>
  <c r="E603" i="1"/>
  <c r="I602" i="1"/>
  <c r="H602" i="1"/>
  <c r="G602" i="1"/>
  <c r="F602" i="1"/>
  <c r="E602" i="1"/>
  <c r="I601" i="1"/>
  <c r="H601" i="1"/>
  <c r="G601" i="1"/>
  <c r="F601" i="1"/>
  <c r="E601" i="1"/>
  <c r="I600" i="1"/>
  <c r="H600" i="1"/>
  <c r="G600" i="1"/>
  <c r="F600" i="1"/>
  <c r="E600" i="1"/>
  <c r="I599" i="1"/>
  <c r="H599" i="1"/>
  <c r="G599" i="1"/>
  <c r="F599" i="1"/>
  <c r="E599" i="1"/>
  <c r="I598" i="1"/>
  <c r="H598" i="1"/>
  <c r="G598" i="1"/>
  <c r="F598" i="1"/>
  <c r="E598" i="1"/>
  <c r="I597" i="1"/>
  <c r="H597" i="1"/>
  <c r="G597" i="1"/>
  <c r="F597" i="1"/>
  <c r="E597" i="1"/>
  <c r="I596" i="1"/>
  <c r="H596" i="1"/>
  <c r="G596" i="1"/>
  <c r="F596" i="1"/>
  <c r="E596" i="1"/>
  <c r="I595" i="1"/>
  <c r="H595" i="1"/>
  <c r="G595" i="1"/>
  <c r="F595" i="1"/>
  <c r="E595" i="1"/>
  <c r="I594" i="1"/>
  <c r="H594" i="1"/>
  <c r="G594" i="1"/>
  <c r="F594" i="1"/>
  <c r="E594" i="1"/>
  <c r="I593" i="1"/>
  <c r="H593" i="1"/>
  <c r="G593" i="1"/>
  <c r="F593" i="1"/>
  <c r="E593" i="1"/>
  <c r="I592" i="1"/>
  <c r="H592" i="1"/>
  <c r="G592" i="1"/>
  <c r="F592" i="1"/>
  <c r="E592" i="1"/>
  <c r="I591" i="1"/>
  <c r="H591" i="1"/>
  <c r="G591" i="1"/>
  <c r="F591" i="1"/>
  <c r="E591" i="1"/>
  <c r="I590" i="1"/>
  <c r="H590" i="1"/>
  <c r="G590" i="1"/>
  <c r="F590" i="1"/>
  <c r="E590" i="1"/>
  <c r="I589" i="1"/>
  <c r="H589" i="1"/>
  <c r="G589" i="1"/>
  <c r="F589" i="1"/>
  <c r="E589" i="1"/>
  <c r="I588" i="1"/>
  <c r="H588" i="1"/>
  <c r="G588" i="1"/>
  <c r="F588" i="1"/>
  <c r="E588" i="1"/>
  <c r="I587" i="1"/>
  <c r="H587" i="1"/>
  <c r="G587" i="1"/>
  <c r="F587" i="1"/>
  <c r="E587" i="1"/>
  <c r="I586" i="1"/>
  <c r="H586" i="1"/>
  <c r="G586" i="1"/>
  <c r="F586" i="1"/>
  <c r="E586" i="1"/>
  <c r="I585" i="1"/>
  <c r="H585" i="1"/>
  <c r="G585" i="1"/>
  <c r="F585" i="1"/>
  <c r="E585" i="1"/>
  <c r="I584" i="1"/>
  <c r="H584" i="1"/>
  <c r="G584" i="1"/>
  <c r="F584" i="1"/>
  <c r="E584" i="1"/>
  <c r="I583" i="1"/>
  <c r="H583" i="1"/>
  <c r="G583" i="1"/>
  <c r="F583" i="1"/>
  <c r="E583" i="1"/>
  <c r="I582" i="1"/>
  <c r="H582" i="1"/>
  <c r="G582" i="1"/>
  <c r="F582" i="1"/>
  <c r="E582" i="1"/>
  <c r="I581" i="1"/>
  <c r="H581" i="1"/>
  <c r="G581" i="1"/>
  <c r="F581" i="1"/>
  <c r="E581" i="1"/>
  <c r="I580" i="1"/>
  <c r="H580" i="1"/>
  <c r="G580" i="1"/>
  <c r="F580" i="1"/>
  <c r="E580" i="1"/>
  <c r="I579" i="1"/>
  <c r="H579" i="1"/>
  <c r="G579" i="1"/>
  <c r="F579" i="1"/>
  <c r="E579" i="1"/>
  <c r="I578" i="1"/>
  <c r="H578" i="1"/>
  <c r="G578" i="1"/>
  <c r="F578" i="1"/>
  <c r="E578" i="1"/>
  <c r="I577" i="1"/>
  <c r="H577" i="1"/>
  <c r="G577" i="1"/>
  <c r="F577" i="1"/>
  <c r="E577" i="1"/>
  <c r="I576" i="1"/>
  <c r="H576" i="1"/>
  <c r="G576" i="1"/>
  <c r="F576" i="1"/>
  <c r="E576" i="1"/>
  <c r="I575" i="1"/>
  <c r="H575" i="1"/>
  <c r="G575" i="1"/>
  <c r="F575" i="1"/>
  <c r="E575" i="1"/>
  <c r="I574" i="1"/>
  <c r="H574" i="1"/>
  <c r="G574" i="1"/>
  <c r="F574" i="1"/>
  <c r="E574" i="1"/>
  <c r="I573" i="1"/>
  <c r="H573" i="1"/>
  <c r="G573" i="1"/>
  <c r="F573" i="1"/>
  <c r="E573" i="1"/>
  <c r="I572" i="1"/>
  <c r="H572" i="1"/>
  <c r="G572" i="1"/>
  <c r="F572" i="1"/>
  <c r="E572" i="1"/>
  <c r="I571" i="1"/>
  <c r="H571" i="1"/>
  <c r="G571" i="1"/>
  <c r="F571" i="1"/>
  <c r="E571" i="1"/>
  <c r="I570" i="1"/>
  <c r="H570" i="1"/>
  <c r="G570" i="1"/>
  <c r="F570" i="1"/>
  <c r="E570" i="1"/>
  <c r="I569" i="1"/>
  <c r="H569" i="1"/>
  <c r="G569" i="1"/>
  <c r="F569" i="1"/>
  <c r="E569" i="1"/>
  <c r="I568" i="1"/>
  <c r="H568" i="1"/>
  <c r="G568" i="1"/>
  <c r="F568" i="1"/>
  <c r="E568" i="1"/>
  <c r="I567" i="1"/>
  <c r="H567" i="1"/>
  <c r="G567" i="1"/>
  <c r="F567" i="1"/>
  <c r="E567" i="1"/>
  <c r="I566" i="1"/>
  <c r="H566" i="1"/>
  <c r="G566" i="1"/>
  <c r="F566" i="1"/>
  <c r="E566" i="1"/>
  <c r="I565" i="1"/>
  <c r="H565" i="1"/>
  <c r="G565" i="1"/>
  <c r="F565" i="1"/>
  <c r="E565" i="1"/>
  <c r="I564" i="1"/>
  <c r="H564" i="1"/>
  <c r="G564" i="1"/>
  <c r="F564" i="1"/>
  <c r="E564" i="1"/>
  <c r="I563" i="1"/>
  <c r="H563" i="1"/>
  <c r="G563" i="1"/>
  <c r="F563" i="1"/>
  <c r="E563" i="1"/>
  <c r="I562" i="1"/>
  <c r="H562" i="1"/>
  <c r="G562" i="1"/>
  <c r="F562" i="1"/>
  <c r="E562" i="1"/>
  <c r="I561" i="1"/>
  <c r="H561" i="1"/>
  <c r="G561" i="1"/>
  <c r="F561" i="1"/>
  <c r="E561" i="1"/>
  <c r="I560" i="1"/>
  <c r="H560" i="1"/>
  <c r="G560" i="1"/>
  <c r="F560" i="1"/>
  <c r="E560" i="1"/>
  <c r="I559" i="1"/>
  <c r="H559" i="1"/>
  <c r="G559" i="1"/>
  <c r="F559" i="1"/>
  <c r="E559" i="1"/>
  <c r="I558" i="1"/>
  <c r="H558" i="1"/>
  <c r="G558" i="1"/>
  <c r="F558" i="1"/>
  <c r="E558" i="1"/>
  <c r="I557" i="1"/>
  <c r="H557" i="1"/>
  <c r="G557" i="1"/>
  <c r="F557" i="1"/>
  <c r="E557" i="1"/>
  <c r="I556" i="1"/>
  <c r="H556" i="1"/>
  <c r="G556" i="1"/>
  <c r="F556" i="1"/>
  <c r="E556" i="1"/>
  <c r="I555" i="1"/>
  <c r="H555" i="1"/>
  <c r="G555" i="1"/>
  <c r="F555" i="1"/>
  <c r="E555" i="1"/>
  <c r="I554" i="1"/>
  <c r="H554" i="1"/>
  <c r="G554" i="1"/>
  <c r="F554" i="1"/>
  <c r="E554" i="1"/>
  <c r="I553" i="1"/>
  <c r="H553" i="1"/>
  <c r="G553" i="1"/>
  <c r="F553" i="1"/>
  <c r="E553" i="1"/>
  <c r="I552" i="1"/>
  <c r="H552" i="1"/>
  <c r="G552" i="1"/>
  <c r="F552" i="1"/>
  <c r="E552" i="1"/>
  <c r="I551" i="1"/>
  <c r="H551" i="1"/>
  <c r="G551" i="1"/>
  <c r="F551" i="1"/>
  <c r="E551" i="1"/>
  <c r="I550" i="1"/>
  <c r="H550" i="1"/>
  <c r="G550" i="1"/>
  <c r="F550" i="1"/>
  <c r="E550" i="1"/>
  <c r="I549" i="1"/>
  <c r="H549" i="1"/>
  <c r="G549" i="1"/>
  <c r="F549" i="1"/>
  <c r="E549" i="1"/>
  <c r="I548" i="1"/>
  <c r="H548" i="1"/>
  <c r="G548" i="1"/>
  <c r="F548" i="1"/>
  <c r="E548" i="1"/>
  <c r="I547" i="1"/>
  <c r="H547" i="1"/>
  <c r="G547" i="1"/>
  <c r="F547" i="1"/>
  <c r="E547" i="1"/>
  <c r="I546" i="1"/>
  <c r="H546" i="1"/>
  <c r="G546" i="1"/>
  <c r="F546" i="1"/>
  <c r="E546" i="1"/>
  <c r="I545" i="1"/>
  <c r="H545" i="1"/>
  <c r="G545" i="1"/>
  <c r="F545" i="1"/>
  <c r="E545" i="1"/>
  <c r="I544" i="1"/>
  <c r="H544" i="1"/>
  <c r="G544" i="1"/>
  <c r="F544" i="1"/>
  <c r="E544" i="1"/>
  <c r="I543" i="1"/>
  <c r="H543" i="1"/>
  <c r="G543" i="1"/>
  <c r="F543" i="1"/>
  <c r="E543" i="1"/>
  <c r="I542" i="1"/>
  <c r="H542" i="1"/>
  <c r="G542" i="1"/>
  <c r="F542" i="1"/>
  <c r="E542" i="1"/>
  <c r="I541" i="1"/>
  <c r="H541" i="1"/>
  <c r="G541" i="1"/>
  <c r="F541" i="1"/>
  <c r="E541" i="1"/>
  <c r="I540" i="1"/>
  <c r="H540" i="1"/>
  <c r="G540" i="1"/>
  <c r="F540" i="1"/>
  <c r="E540" i="1"/>
  <c r="I539" i="1"/>
  <c r="H539" i="1"/>
  <c r="G539" i="1"/>
  <c r="F539" i="1"/>
  <c r="E539" i="1"/>
  <c r="I538" i="1"/>
  <c r="H538" i="1"/>
  <c r="G538" i="1"/>
  <c r="F538" i="1"/>
  <c r="E538" i="1"/>
  <c r="I537" i="1"/>
  <c r="H537" i="1"/>
  <c r="G537" i="1"/>
  <c r="F537" i="1"/>
  <c r="E537" i="1"/>
  <c r="I536" i="1"/>
  <c r="H536" i="1"/>
  <c r="G536" i="1"/>
  <c r="F536" i="1"/>
  <c r="E536" i="1"/>
  <c r="I535" i="1"/>
  <c r="H535" i="1"/>
  <c r="G535" i="1"/>
  <c r="F535" i="1"/>
  <c r="E535" i="1"/>
  <c r="I534" i="1"/>
  <c r="H534" i="1"/>
  <c r="G534" i="1"/>
  <c r="F534" i="1"/>
  <c r="E534" i="1"/>
  <c r="I533" i="1"/>
  <c r="H533" i="1"/>
  <c r="G533" i="1"/>
  <c r="F533" i="1"/>
  <c r="E533" i="1"/>
  <c r="I532" i="1"/>
  <c r="H532" i="1"/>
  <c r="G532" i="1"/>
  <c r="F532" i="1"/>
  <c r="E532" i="1"/>
  <c r="I531" i="1"/>
  <c r="H531" i="1"/>
  <c r="G531" i="1"/>
  <c r="F531" i="1"/>
  <c r="E531" i="1"/>
  <c r="I530" i="1"/>
  <c r="H530" i="1"/>
  <c r="G530" i="1"/>
  <c r="F530" i="1"/>
  <c r="E530" i="1"/>
  <c r="I529" i="1"/>
  <c r="H529" i="1"/>
  <c r="G529" i="1"/>
  <c r="F529" i="1"/>
  <c r="E529" i="1"/>
  <c r="I528" i="1"/>
  <c r="H528" i="1"/>
  <c r="G528" i="1"/>
  <c r="F528" i="1"/>
  <c r="E528" i="1"/>
  <c r="I527" i="1"/>
  <c r="H527" i="1"/>
  <c r="G527" i="1"/>
  <c r="F527" i="1"/>
  <c r="E527" i="1"/>
  <c r="I526" i="1"/>
  <c r="H526" i="1"/>
  <c r="G526" i="1"/>
  <c r="F526" i="1"/>
  <c r="E526" i="1"/>
  <c r="I525" i="1"/>
  <c r="H525" i="1"/>
  <c r="G525" i="1"/>
  <c r="F525" i="1"/>
  <c r="E525" i="1"/>
  <c r="I524" i="1"/>
  <c r="H524" i="1"/>
  <c r="G524" i="1"/>
  <c r="F524" i="1"/>
  <c r="E524" i="1"/>
  <c r="I523" i="1"/>
  <c r="H523" i="1"/>
  <c r="G523" i="1"/>
  <c r="F523" i="1"/>
  <c r="E523" i="1"/>
  <c r="I522" i="1"/>
  <c r="H522" i="1"/>
  <c r="G522" i="1"/>
  <c r="F522" i="1"/>
  <c r="E522" i="1"/>
  <c r="I521" i="1"/>
  <c r="H521" i="1"/>
  <c r="G521" i="1"/>
  <c r="F521" i="1"/>
  <c r="E521" i="1"/>
  <c r="I520" i="1"/>
  <c r="H520" i="1"/>
  <c r="G520" i="1"/>
  <c r="F520" i="1"/>
  <c r="E520" i="1"/>
  <c r="I519" i="1"/>
  <c r="H519" i="1"/>
  <c r="G519" i="1"/>
  <c r="F519" i="1"/>
  <c r="E519" i="1"/>
  <c r="I518" i="1"/>
  <c r="H518" i="1"/>
  <c r="G518" i="1"/>
  <c r="F518" i="1"/>
  <c r="E518" i="1"/>
  <c r="I517" i="1"/>
  <c r="H517" i="1"/>
  <c r="G517" i="1"/>
  <c r="F517" i="1"/>
  <c r="E517" i="1"/>
  <c r="I516" i="1"/>
  <c r="H516" i="1"/>
  <c r="G516" i="1"/>
  <c r="F516" i="1"/>
  <c r="E516" i="1"/>
  <c r="I515" i="1"/>
  <c r="H515" i="1"/>
  <c r="G515" i="1"/>
  <c r="F515" i="1"/>
  <c r="E515" i="1"/>
  <c r="I514" i="1"/>
  <c r="H514" i="1"/>
  <c r="G514" i="1"/>
  <c r="F514" i="1"/>
  <c r="E514" i="1"/>
  <c r="I513" i="1"/>
  <c r="H513" i="1"/>
  <c r="G513" i="1"/>
  <c r="F513" i="1"/>
  <c r="E513" i="1"/>
  <c r="I512" i="1"/>
  <c r="H512" i="1"/>
  <c r="G512" i="1"/>
  <c r="F512" i="1"/>
  <c r="E512" i="1"/>
  <c r="I511" i="1"/>
  <c r="H511" i="1"/>
  <c r="G511" i="1"/>
  <c r="F511" i="1"/>
  <c r="E511" i="1"/>
  <c r="I510" i="1"/>
  <c r="H510" i="1"/>
  <c r="G510" i="1"/>
  <c r="F510" i="1"/>
  <c r="E510" i="1"/>
  <c r="I509" i="1"/>
  <c r="H509" i="1"/>
  <c r="G509" i="1"/>
  <c r="F509" i="1"/>
  <c r="E509" i="1"/>
  <c r="I508" i="1"/>
  <c r="H508" i="1"/>
  <c r="G508" i="1"/>
  <c r="F508" i="1"/>
  <c r="E508" i="1"/>
  <c r="I507" i="1"/>
  <c r="H507" i="1"/>
  <c r="G507" i="1"/>
  <c r="F507" i="1"/>
  <c r="E507" i="1"/>
  <c r="I506" i="1"/>
  <c r="H506" i="1"/>
  <c r="G506" i="1"/>
  <c r="F506" i="1"/>
  <c r="E506" i="1"/>
  <c r="I505" i="1"/>
  <c r="H505" i="1"/>
  <c r="G505" i="1"/>
  <c r="F505" i="1"/>
  <c r="E505" i="1"/>
  <c r="I504" i="1"/>
  <c r="H504" i="1"/>
  <c r="G504" i="1"/>
  <c r="F504" i="1"/>
  <c r="E504" i="1"/>
  <c r="I503" i="1"/>
  <c r="H503" i="1"/>
  <c r="G503" i="1"/>
  <c r="F503" i="1"/>
  <c r="E503" i="1"/>
  <c r="I502" i="1"/>
  <c r="H502" i="1"/>
  <c r="G502" i="1"/>
  <c r="F502" i="1"/>
  <c r="E502" i="1"/>
  <c r="I501" i="1"/>
  <c r="H501" i="1"/>
  <c r="G501" i="1"/>
  <c r="F501" i="1"/>
  <c r="E501" i="1"/>
  <c r="I500" i="1"/>
  <c r="H500" i="1"/>
  <c r="G500" i="1"/>
  <c r="F500" i="1"/>
  <c r="E500" i="1"/>
  <c r="I499" i="1"/>
  <c r="H499" i="1"/>
  <c r="G499" i="1"/>
  <c r="F499" i="1"/>
  <c r="E499" i="1"/>
  <c r="I498" i="1"/>
  <c r="H498" i="1"/>
  <c r="G498" i="1"/>
  <c r="F498" i="1"/>
  <c r="E498" i="1"/>
  <c r="I497" i="1"/>
  <c r="H497" i="1"/>
  <c r="G497" i="1"/>
  <c r="F497" i="1"/>
  <c r="E497" i="1"/>
  <c r="I496" i="1"/>
  <c r="H496" i="1"/>
  <c r="G496" i="1"/>
  <c r="F496" i="1"/>
  <c r="E496" i="1"/>
  <c r="I495" i="1"/>
  <c r="H495" i="1"/>
  <c r="G495" i="1"/>
  <c r="F495" i="1"/>
  <c r="E495" i="1"/>
  <c r="I494" i="1"/>
  <c r="H494" i="1"/>
  <c r="G494" i="1"/>
  <c r="F494" i="1"/>
  <c r="E494" i="1"/>
  <c r="I493" i="1"/>
  <c r="H493" i="1"/>
  <c r="G493" i="1"/>
  <c r="F493" i="1"/>
  <c r="E493" i="1"/>
  <c r="I492" i="1"/>
  <c r="H492" i="1"/>
  <c r="G492" i="1"/>
  <c r="F492" i="1"/>
  <c r="E492" i="1"/>
  <c r="I491" i="1"/>
  <c r="H491" i="1"/>
  <c r="G491" i="1"/>
  <c r="F491" i="1"/>
  <c r="E491" i="1"/>
  <c r="I490" i="1"/>
  <c r="H490" i="1"/>
  <c r="G490" i="1"/>
  <c r="F490" i="1"/>
  <c r="E490" i="1"/>
  <c r="I489" i="1"/>
  <c r="H489" i="1"/>
  <c r="G489" i="1"/>
  <c r="F489" i="1"/>
  <c r="E489" i="1"/>
  <c r="I488" i="1"/>
  <c r="H488" i="1"/>
  <c r="G488" i="1"/>
  <c r="F488" i="1"/>
  <c r="E488" i="1"/>
  <c r="I487" i="1"/>
  <c r="H487" i="1"/>
  <c r="G487" i="1"/>
  <c r="F487" i="1"/>
  <c r="E487" i="1"/>
  <c r="I486" i="1"/>
  <c r="H486" i="1"/>
  <c r="G486" i="1"/>
  <c r="F486" i="1"/>
  <c r="E486" i="1"/>
  <c r="I485" i="1"/>
  <c r="H485" i="1"/>
  <c r="G485" i="1"/>
  <c r="F485" i="1"/>
  <c r="E485" i="1"/>
  <c r="I484" i="1"/>
  <c r="H484" i="1"/>
  <c r="G484" i="1"/>
  <c r="F484" i="1"/>
  <c r="E484" i="1"/>
  <c r="I483" i="1"/>
  <c r="H483" i="1"/>
  <c r="G483" i="1"/>
  <c r="F483" i="1"/>
  <c r="E483" i="1"/>
  <c r="I482" i="1"/>
  <c r="H482" i="1"/>
  <c r="G482" i="1"/>
  <c r="F482" i="1"/>
  <c r="E482" i="1"/>
  <c r="I481" i="1"/>
  <c r="H481" i="1"/>
  <c r="G481" i="1"/>
  <c r="F481" i="1"/>
  <c r="E481" i="1"/>
  <c r="I480" i="1"/>
  <c r="H480" i="1"/>
  <c r="G480" i="1"/>
  <c r="F480" i="1"/>
  <c r="E480" i="1"/>
  <c r="I479" i="1"/>
  <c r="H479" i="1"/>
  <c r="G479" i="1"/>
  <c r="F479" i="1"/>
  <c r="E479" i="1"/>
  <c r="I478" i="1"/>
  <c r="H478" i="1"/>
  <c r="G478" i="1"/>
  <c r="F478" i="1"/>
  <c r="E478" i="1"/>
  <c r="I477" i="1"/>
  <c r="H477" i="1"/>
  <c r="G477" i="1"/>
  <c r="F477" i="1"/>
  <c r="E477" i="1"/>
  <c r="I476" i="1"/>
  <c r="H476" i="1"/>
  <c r="G476" i="1"/>
  <c r="F476" i="1"/>
  <c r="E476" i="1"/>
  <c r="I475" i="1"/>
  <c r="H475" i="1"/>
  <c r="G475" i="1"/>
  <c r="F475" i="1"/>
  <c r="E475" i="1"/>
  <c r="I474" i="1"/>
  <c r="H474" i="1"/>
  <c r="G474" i="1"/>
  <c r="F474" i="1"/>
  <c r="E474" i="1"/>
  <c r="I473" i="1"/>
  <c r="H473" i="1"/>
  <c r="G473" i="1"/>
  <c r="F473" i="1"/>
  <c r="E473" i="1"/>
  <c r="I472" i="1"/>
  <c r="H472" i="1"/>
  <c r="G472" i="1"/>
  <c r="F472" i="1"/>
  <c r="E472" i="1"/>
  <c r="I471" i="1"/>
  <c r="H471" i="1"/>
  <c r="G471" i="1"/>
  <c r="F471" i="1"/>
  <c r="E471" i="1"/>
  <c r="I470" i="1"/>
  <c r="H470" i="1"/>
  <c r="G470" i="1"/>
  <c r="F470" i="1"/>
  <c r="E470" i="1"/>
  <c r="I469" i="1"/>
  <c r="H469" i="1"/>
  <c r="G469" i="1"/>
  <c r="F469" i="1"/>
  <c r="E469" i="1"/>
  <c r="I468" i="1"/>
  <c r="H468" i="1"/>
  <c r="G468" i="1"/>
  <c r="F468" i="1"/>
  <c r="E468" i="1"/>
  <c r="I467" i="1"/>
  <c r="H467" i="1"/>
  <c r="G467" i="1"/>
  <c r="F467" i="1"/>
  <c r="E467" i="1"/>
  <c r="I466" i="1"/>
  <c r="H466" i="1"/>
  <c r="G466" i="1"/>
  <c r="F466" i="1"/>
  <c r="E466" i="1"/>
  <c r="I465" i="1"/>
  <c r="H465" i="1"/>
  <c r="G465" i="1"/>
  <c r="F465" i="1"/>
  <c r="E465" i="1"/>
  <c r="I464" i="1"/>
  <c r="H464" i="1"/>
  <c r="G464" i="1"/>
  <c r="F464" i="1"/>
  <c r="E464" i="1"/>
  <c r="I463" i="1"/>
  <c r="H463" i="1"/>
  <c r="G463" i="1"/>
  <c r="F463" i="1"/>
  <c r="E463" i="1"/>
  <c r="I462" i="1"/>
  <c r="H462" i="1"/>
  <c r="G462" i="1"/>
  <c r="F462" i="1"/>
  <c r="E462" i="1"/>
  <c r="I461" i="1"/>
  <c r="H461" i="1"/>
  <c r="G461" i="1"/>
  <c r="F461" i="1"/>
  <c r="E461" i="1"/>
  <c r="I460" i="1"/>
  <c r="H460" i="1"/>
  <c r="G460" i="1"/>
  <c r="F460" i="1"/>
  <c r="E460" i="1"/>
  <c r="I459" i="1"/>
  <c r="H459" i="1"/>
  <c r="G459" i="1"/>
  <c r="F459" i="1"/>
  <c r="E459" i="1"/>
  <c r="I458" i="1"/>
  <c r="H458" i="1"/>
  <c r="G458" i="1"/>
  <c r="F458" i="1"/>
  <c r="E458" i="1"/>
  <c r="I457" i="1"/>
  <c r="H457" i="1"/>
  <c r="G457" i="1"/>
  <c r="F457" i="1"/>
  <c r="E457" i="1"/>
  <c r="I456" i="1"/>
  <c r="H456" i="1"/>
  <c r="G456" i="1"/>
  <c r="F456" i="1"/>
  <c r="E456" i="1"/>
  <c r="I455" i="1"/>
  <c r="H455" i="1"/>
  <c r="G455" i="1"/>
  <c r="F455" i="1"/>
  <c r="E455" i="1"/>
  <c r="I454" i="1"/>
  <c r="H454" i="1"/>
  <c r="G454" i="1"/>
  <c r="F454" i="1"/>
  <c r="E454" i="1"/>
  <c r="I453" i="1"/>
  <c r="H453" i="1"/>
  <c r="G453" i="1"/>
  <c r="F453" i="1"/>
  <c r="E453" i="1"/>
  <c r="I452" i="1"/>
  <c r="H452" i="1"/>
  <c r="G452" i="1"/>
  <c r="F452" i="1"/>
  <c r="E452" i="1"/>
  <c r="I451" i="1"/>
  <c r="H451" i="1"/>
  <c r="G451" i="1"/>
  <c r="F451" i="1"/>
  <c r="E451" i="1"/>
  <c r="I450" i="1"/>
  <c r="H450" i="1"/>
  <c r="G450" i="1"/>
  <c r="F450" i="1"/>
  <c r="E450" i="1"/>
  <c r="I449" i="1"/>
  <c r="H449" i="1"/>
  <c r="G449" i="1"/>
  <c r="F449" i="1"/>
  <c r="E449" i="1"/>
  <c r="I448" i="1"/>
  <c r="H448" i="1"/>
  <c r="G448" i="1"/>
  <c r="F448" i="1"/>
  <c r="E448" i="1"/>
  <c r="I447" i="1"/>
  <c r="H447" i="1"/>
  <c r="G447" i="1"/>
  <c r="F447" i="1"/>
  <c r="E447" i="1"/>
  <c r="I446" i="1"/>
  <c r="H446" i="1"/>
  <c r="G446" i="1"/>
  <c r="F446" i="1"/>
  <c r="E446" i="1"/>
  <c r="I445" i="1"/>
  <c r="H445" i="1"/>
  <c r="G445" i="1"/>
  <c r="F445" i="1"/>
  <c r="E445" i="1"/>
  <c r="I444" i="1"/>
  <c r="H444" i="1"/>
  <c r="G444" i="1"/>
  <c r="F444" i="1"/>
  <c r="E444" i="1"/>
  <c r="I443" i="1"/>
  <c r="H443" i="1"/>
  <c r="G443" i="1"/>
  <c r="F443" i="1"/>
  <c r="E443" i="1"/>
  <c r="I442" i="1"/>
  <c r="H442" i="1"/>
  <c r="G442" i="1"/>
  <c r="F442" i="1"/>
  <c r="E442" i="1"/>
  <c r="I441" i="1"/>
  <c r="H441" i="1"/>
  <c r="G441" i="1"/>
  <c r="F441" i="1"/>
  <c r="E441" i="1"/>
  <c r="I440" i="1"/>
  <c r="H440" i="1"/>
  <c r="G440" i="1"/>
  <c r="F440" i="1"/>
  <c r="E440" i="1"/>
  <c r="I439" i="1"/>
  <c r="H439" i="1"/>
  <c r="G439" i="1"/>
  <c r="F439" i="1"/>
  <c r="E439" i="1"/>
  <c r="I438" i="1"/>
  <c r="H438" i="1"/>
  <c r="G438" i="1"/>
  <c r="F438" i="1"/>
  <c r="E438" i="1"/>
  <c r="I437" i="1"/>
  <c r="H437" i="1"/>
  <c r="G437" i="1"/>
  <c r="F437" i="1"/>
  <c r="E437" i="1"/>
  <c r="I436" i="1"/>
  <c r="H436" i="1"/>
  <c r="G436" i="1"/>
  <c r="F436" i="1"/>
  <c r="E436" i="1"/>
  <c r="I435" i="1"/>
  <c r="H435" i="1"/>
  <c r="G435" i="1"/>
  <c r="F435" i="1"/>
  <c r="E435" i="1"/>
  <c r="I434" i="1"/>
  <c r="H434" i="1"/>
  <c r="G434" i="1"/>
  <c r="F434" i="1"/>
  <c r="E434" i="1"/>
  <c r="I433" i="1"/>
  <c r="H433" i="1"/>
  <c r="G433" i="1"/>
  <c r="F433" i="1"/>
  <c r="E433" i="1"/>
  <c r="I432" i="1"/>
  <c r="H432" i="1"/>
  <c r="G432" i="1"/>
  <c r="F432" i="1"/>
  <c r="E432" i="1"/>
  <c r="I431" i="1"/>
  <c r="H431" i="1"/>
  <c r="G431" i="1"/>
  <c r="F431" i="1"/>
  <c r="E431" i="1"/>
  <c r="I430" i="1"/>
  <c r="H430" i="1"/>
  <c r="G430" i="1"/>
  <c r="F430" i="1"/>
  <c r="E430" i="1"/>
  <c r="I429" i="1"/>
  <c r="H429" i="1"/>
  <c r="G429" i="1"/>
  <c r="F429" i="1"/>
  <c r="E429" i="1"/>
  <c r="I428" i="1"/>
  <c r="H428" i="1"/>
  <c r="G428" i="1"/>
  <c r="F428" i="1"/>
  <c r="E428" i="1"/>
  <c r="I427" i="1"/>
  <c r="H427" i="1"/>
  <c r="G427" i="1"/>
  <c r="F427" i="1"/>
  <c r="E427" i="1"/>
  <c r="I426" i="1"/>
  <c r="H426" i="1"/>
  <c r="G426" i="1"/>
  <c r="F426" i="1"/>
  <c r="E426" i="1"/>
  <c r="I425" i="1"/>
  <c r="H425" i="1"/>
  <c r="G425" i="1"/>
  <c r="F425" i="1"/>
  <c r="E425" i="1"/>
  <c r="I424" i="1"/>
  <c r="H424" i="1"/>
  <c r="G424" i="1"/>
  <c r="F424" i="1"/>
  <c r="E424" i="1"/>
  <c r="I423" i="1"/>
  <c r="H423" i="1"/>
  <c r="G423" i="1"/>
  <c r="F423" i="1"/>
  <c r="E423" i="1"/>
  <c r="I422" i="1"/>
  <c r="H422" i="1"/>
  <c r="G422" i="1"/>
  <c r="F422" i="1"/>
  <c r="E422" i="1"/>
  <c r="I421" i="1"/>
  <c r="H421" i="1"/>
  <c r="G421" i="1"/>
  <c r="F421" i="1"/>
  <c r="E421" i="1"/>
  <c r="I420" i="1"/>
  <c r="H420" i="1"/>
  <c r="G420" i="1"/>
  <c r="F420" i="1"/>
  <c r="E420" i="1"/>
  <c r="I419" i="1"/>
  <c r="H419" i="1"/>
  <c r="G419" i="1"/>
  <c r="F419" i="1"/>
  <c r="E419" i="1"/>
  <c r="I418" i="1"/>
  <c r="H418" i="1"/>
  <c r="G418" i="1"/>
  <c r="F418" i="1"/>
  <c r="E418" i="1"/>
  <c r="I417" i="1"/>
  <c r="H417" i="1"/>
  <c r="G417" i="1"/>
  <c r="F417" i="1"/>
  <c r="E417" i="1"/>
  <c r="I416" i="1"/>
  <c r="H416" i="1"/>
  <c r="G416" i="1"/>
  <c r="F416" i="1"/>
  <c r="E416" i="1"/>
  <c r="I415" i="1"/>
  <c r="H415" i="1"/>
  <c r="G415" i="1"/>
  <c r="F415" i="1"/>
  <c r="E415" i="1"/>
  <c r="I414" i="1"/>
  <c r="H414" i="1"/>
  <c r="G414" i="1"/>
  <c r="F414" i="1"/>
  <c r="E414" i="1"/>
  <c r="I413" i="1"/>
  <c r="H413" i="1"/>
  <c r="G413" i="1"/>
  <c r="F413" i="1"/>
  <c r="E413" i="1"/>
  <c r="I412" i="1"/>
  <c r="H412" i="1"/>
  <c r="G412" i="1"/>
  <c r="F412" i="1"/>
  <c r="E412" i="1"/>
  <c r="I411" i="1"/>
  <c r="H411" i="1"/>
  <c r="G411" i="1"/>
  <c r="F411" i="1"/>
  <c r="E411" i="1"/>
  <c r="I410" i="1"/>
  <c r="H410" i="1"/>
  <c r="G410" i="1"/>
  <c r="F410" i="1"/>
  <c r="E410" i="1"/>
  <c r="I409" i="1"/>
  <c r="H409" i="1"/>
  <c r="G409" i="1"/>
  <c r="F409" i="1"/>
  <c r="E409" i="1"/>
  <c r="I408" i="1"/>
  <c r="H408" i="1"/>
  <c r="G408" i="1"/>
  <c r="F408" i="1"/>
  <c r="E408" i="1"/>
  <c r="I407" i="1"/>
  <c r="H407" i="1"/>
  <c r="G407" i="1"/>
  <c r="F407" i="1"/>
  <c r="E407" i="1"/>
  <c r="I406" i="1"/>
  <c r="H406" i="1"/>
  <c r="G406" i="1"/>
  <c r="F406" i="1"/>
  <c r="E406" i="1"/>
  <c r="I405" i="1"/>
  <c r="H405" i="1"/>
  <c r="G405" i="1"/>
  <c r="F405" i="1"/>
  <c r="E405" i="1"/>
  <c r="I404" i="1"/>
  <c r="H404" i="1"/>
  <c r="G404" i="1"/>
  <c r="F404" i="1"/>
  <c r="E404" i="1"/>
  <c r="I403" i="1"/>
  <c r="H403" i="1"/>
  <c r="G403" i="1"/>
  <c r="F403" i="1"/>
  <c r="E403" i="1"/>
  <c r="I402" i="1"/>
  <c r="H402" i="1"/>
  <c r="G402" i="1"/>
  <c r="F402" i="1"/>
  <c r="E402" i="1"/>
  <c r="I401" i="1"/>
  <c r="H401" i="1"/>
  <c r="G401" i="1"/>
  <c r="F401" i="1"/>
  <c r="E401" i="1"/>
  <c r="I400" i="1"/>
  <c r="H400" i="1"/>
  <c r="G400" i="1"/>
  <c r="F400" i="1"/>
  <c r="E400" i="1"/>
  <c r="I399" i="1"/>
  <c r="H399" i="1"/>
  <c r="G399" i="1"/>
  <c r="F399" i="1"/>
  <c r="E399" i="1"/>
  <c r="I398" i="1"/>
  <c r="H398" i="1"/>
  <c r="G398" i="1"/>
  <c r="F398" i="1"/>
  <c r="E398" i="1"/>
  <c r="I397" i="1"/>
  <c r="H397" i="1"/>
  <c r="G397" i="1"/>
  <c r="F397" i="1"/>
  <c r="E397" i="1"/>
  <c r="I396" i="1"/>
  <c r="H396" i="1"/>
  <c r="G396" i="1"/>
  <c r="F396" i="1"/>
  <c r="E396" i="1"/>
  <c r="I395" i="1"/>
  <c r="H395" i="1"/>
  <c r="G395" i="1"/>
  <c r="F395" i="1"/>
  <c r="E395" i="1"/>
  <c r="I394" i="1"/>
  <c r="H394" i="1"/>
  <c r="G394" i="1"/>
  <c r="F394" i="1"/>
  <c r="E394" i="1"/>
  <c r="I393" i="1"/>
  <c r="H393" i="1"/>
  <c r="G393" i="1"/>
  <c r="F393" i="1"/>
  <c r="E393" i="1"/>
  <c r="I392" i="1"/>
  <c r="H392" i="1"/>
  <c r="G392" i="1"/>
  <c r="F392" i="1"/>
  <c r="E392" i="1"/>
  <c r="I391" i="1"/>
  <c r="H391" i="1"/>
  <c r="G391" i="1"/>
  <c r="F391" i="1"/>
  <c r="E391" i="1"/>
  <c r="I390" i="1"/>
  <c r="H390" i="1"/>
  <c r="G390" i="1"/>
  <c r="F390" i="1"/>
  <c r="E390" i="1"/>
  <c r="I389" i="1"/>
  <c r="H389" i="1"/>
  <c r="G389" i="1"/>
  <c r="F389" i="1"/>
  <c r="E389" i="1"/>
  <c r="I388" i="1"/>
  <c r="H388" i="1"/>
  <c r="G388" i="1"/>
  <c r="F388" i="1"/>
  <c r="E388" i="1"/>
  <c r="I387" i="1"/>
  <c r="H387" i="1"/>
  <c r="G387" i="1"/>
  <c r="F387" i="1"/>
  <c r="E387" i="1"/>
  <c r="I386" i="1"/>
  <c r="H386" i="1"/>
  <c r="G386" i="1"/>
  <c r="F386" i="1"/>
  <c r="E386" i="1"/>
  <c r="I385" i="1"/>
  <c r="H385" i="1"/>
  <c r="G385" i="1"/>
  <c r="F385" i="1"/>
  <c r="E385" i="1"/>
  <c r="I384" i="1"/>
  <c r="H384" i="1"/>
  <c r="G384" i="1"/>
  <c r="F384" i="1"/>
  <c r="E384" i="1"/>
  <c r="I383" i="1"/>
  <c r="H383" i="1"/>
  <c r="G383" i="1"/>
  <c r="F383" i="1"/>
  <c r="E383" i="1"/>
  <c r="I382" i="1"/>
  <c r="H382" i="1"/>
  <c r="G382" i="1"/>
  <c r="F382" i="1"/>
  <c r="E382" i="1"/>
  <c r="I381" i="1"/>
  <c r="H381" i="1"/>
  <c r="G381" i="1"/>
  <c r="F381" i="1"/>
  <c r="E381" i="1"/>
  <c r="I380" i="1"/>
  <c r="H380" i="1"/>
  <c r="G380" i="1"/>
  <c r="F380" i="1"/>
  <c r="E380" i="1"/>
  <c r="I379" i="1"/>
  <c r="H379" i="1"/>
  <c r="G379" i="1"/>
  <c r="F379" i="1"/>
  <c r="E379" i="1"/>
  <c r="I378" i="1"/>
  <c r="H378" i="1"/>
  <c r="G378" i="1"/>
  <c r="F378" i="1"/>
  <c r="E378" i="1"/>
  <c r="I377" i="1"/>
  <c r="H377" i="1"/>
  <c r="G377" i="1"/>
  <c r="F377" i="1"/>
  <c r="E377" i="1"/>
  <c r="I376" i="1"/>
  <c r="H376" i="1"/>
  <c r="G376" i="1"/>
  <c r="F376" i="1"/>
  <c r="E376" i="1"/>
  <c r="I375" i="1"/>
  <c r="H375" i="1"/>
  <c r="G375" i="1"/>
  <c r="F375" i="1"/>
  <c r="E375" i="1"/>
  <c r="I374" i="1"/>
  <c r="H374" i="1"/>
  <c r="G374" i="1"/>
  <c r="F374" i="1"/>
  <c r="E374" i="1"/>
  <c r="I373" i="1"/>
  <c r="H373" i="1"/>
  <c r="G373" i="1"/>
  <c r="F373" i="1"/>
  <c r="E373" i="1"/>
  <c r="I372" i="1"/>
  <c r="H372" i="1"/>
  <c r="G372" i="1"/>
  <c r="F372" i="1"/>
  <c r="E372" i="1"/>
  <c r="I371" i="1"/>
  <c r="H371" i="1"/>
  <c r="G371" i="1"/>
  <c r="F371" i="1"/>
  <c r="E371" i="1"/>
  <c r="I370" i="1"/>
  <c r="H370" i="1"/>
  <c r="G370" i="1"/>
  <c r="F370" i="1"/>
  <c r="E370" i="1"/>
  <c r="I369" i="1"/>
  <c r="H369" i="1"/>
  <c r="G369" i="1"/>
  <c r="F369" i="1"/>
  <c r="E369" i="1"/>
  <c r="I368" i="1"/>
  <c r="H368" i="1"/>
  <c r="G368" i="1"/>
  <c r="F368" i="1"/>
  <c r="E368" i="1"/>
  <c r="I367" i="1"/>
  <c r="H367" i="1"/>
  <c r="G367" i="1"/>
  <c r="F367" i="1"/>
  <c r="E367" i="1"/>
  <c r="I366" i="1"/>
  <c r="H366" i="1"/>
  <c r="G366" i="1"/>
  <c r="F366" i="1"/>
  <c r="E366" i="1"/>
  <c r="I365" i="1"/>
  <c r="H365" i="1"/>
  <c r="G365" i="1"/>
  <c r="F365" i="1"/>
  <c r="E365" i="1"/>
  <c r="I364" i="1"/>
  <c r="H364" i="1"/>
  <c r="G364" i="1"/>
  <c r="F364" i="1"/>
  <c r="E364" i="1"/>
  <c r="I363" i="1"/>
  <c r="H363" i="1"/>
  <c r="G363" i="1"/>
  <c r="F363" i="1"/>
  <c r="E363" i="1"/>
  <c r="I362" i="1"/>
  <c r="H362" i="1"/>
  <c r="G362" i="1"/>
  <c r="F362" i="1"/>
  <c r="E362" i="1"/>
  <c r="I361" i="1"/>
  <c r="H361" i="1"/>
  <c r="G361" i="1"/>
  <c r="F361" i="1"/>
  <c r="E361" i="1"/>
  <c r="I360" i="1"/>
  <c r="H360" i="1"/>
  <c r="G360" i="1"/>
  <c r="F360" i="1"/>
  <c r="E360" i="1"/>
  <c r="I359" i="1"/>
  <c r="H359" i="1"/>
  <c r="G359" i="1"/>
  <c r="F359" i="1"/>
  <c r="E359" i="1"/>
  <c r="I358" i="1"/>
  <c r="H358" i="1"/>
  <c r="G358" i="1"/>
  <c r="F358" i="1"/>
  <c r="E358" i="1"/>
  <c r="I357" i="1"/>
  <c r="H357" i="1"/>
  <c r="G357" i="1"/>
  <c r="F357" i="1"/>
  <c r="E357" i="1"/>
  <c r="I356" i="1"/>
  <c r="H356" i="1"/>
  <c r="G356" i="1"/>
  <c r="F356" i="1"/>
  <c r="E356" i="1"/>
  <c r="I355" i="1"/>
  <c r="H355" i="1"/>
  <c r="G355" i="1"/>
  <c r="F355" i="1"/>
  <c r="E355" i="1"/>
  <c r="I354" i="1"/>
  <c r="H354" i="1"/>
  <c r="G354" i="1"/>
  <c r="F354" i="1"/>
  <c r="E354" i="1"/>
  <c r="I353" i="1"/>
  <c r="H353" i="1"/>
  <c r="G353" i="1"/>
  <c r="F353" i="1"/>
  <c r="E353" i="1"/>
  <c r="I352" i="1"/>
  <c r="H352" i="1"/>
  <c r="G352" i="1"/>
  <c r="F352" i="1"/>
  <c r="E352" i="1"/>
  <c r="I351" i="1"/>
  <c r="H351" i="1"/>
  <c r="G351" i="1"/>
  <c r="F351" i="1"/>
  <c r="E351" i="1"/>
  <c r="I350" i="1"/>
  <c r="H350" i="1"/>
  <c r="G350" i="1"/>
  <c r="F350" i="1"/>
  <c r="E350" i="1"/>
  <c r="I349" i="1"/>
  <c r="H349" i="1"/>
  <c r="G349" i="1"/>
  <c r="F349" i="1"/>
  <c r="E349" i="1"/>
  <c r="I348" i="1"/>
  <c r="H348" i="1"/>
  <c r="G348" i="1"/>
  <c r="F348" i="1"/>
  <c r="E348" i="1"/>
  <c r="I347" i="1"/>
  <c r="H347" i="1"/>
  <c r="G347" i="1"/>
  <c r="F347" i="1"/>
  <c r="E347" i="1"/>
  <c r="I346" i="1"/>
  <c r="H346" i="1"/>
  <c r="G346" i="1"/>
  <c r="F346" i="1"/>
  <c r="E346" i="1"/>
  <c r="I345" i="1"/>
  <c r="H345" i="1"/>
  <c r="G345" i="1"/>
  <c r="F345" i="1"/>
  <c r="E345" i="1"/>
  <c r="I344" i="1"/>
  <c r="H344" i="1"/>
  <c r="G344" i="1"/>
  <c r="F344" i="1"/>
  <c r="E344" i="1"/>
  <c r="I343" i="1"/>
  <c r="H343" i="1"/>
  <c r="G343" i="1"/>
  <c r="F343" i="1"/>
  <c r="E343" i="1"/>
  <c r="I342" i="1"/>
  <c r="H342" i="1"/>
  <c r="G342" i="1"/>
  <c r="F342" i="1"/>
  <c r="E342" i="1"/>
  <c r="I341" i="1"/>
  <c r="H341" i="1"/>
  <c r="G341" i="1"/>
  <c r="F341" i="1"/>
  <c r="E341" i="1"/>
  <c r="I340" i="1"/>
  <c r="H340" i="1"/>
  <c r="G340" i="1"/>
  <c r="F340" i="1"/>
  <c r="E340" i="1"/>
  <c r="I339" i="1"/>
  <c r="H339" i="1"/>
  <c r="G339" i="1"/>
  <c r="F339" i="1"/>
  <c r="E339" i="1"/>
  <c r="I338" i="1"/>
  <c r="H338" i="1"/>
  <c r="G338" i="1"/>
  <c r="F338" i="1"/>
  <c r="E338" i="1"/>
  <c r="I337" i="1"/>
  <c r="H337" i="1"/>
  <c r="G337" i="1"/>
  <c r="F337" i="1"/>
  <c r="E337" i="1"/>
  <c r="I336" i="1"/>
  <c r="H336" i="1"/>
  <c r="G336" i="1"/>
  <c r="F336" i="1"/>
  <c r="E336" i="1"/>
  <c r="I335" i="1"/>
  <c r="H335" i="1"/>
  <c r="G335" i="1"/>
  <c r="F335" i="1"/>
  <c r="E335" i="1"/>
  <c r="I334" i="1"/>
  <c r="H334" i="1"/>
  <c r="G334" i="1"/>
  <c r="F334" i="1"/>
  <c r="E334" i="1"/>
  <c r="I333" i="1"/>
  <c r="H333" i="1"/>
  <c r="G333" i="1"/>
  <c r="F333" i="1"/>
  <c r="E333" i="1"/>
  <c r="I332" i="1"/>
  <c r="H332" i="1"/>
  <c r="G332" i="1"/>
  <c r="F332" i="1"/>
  <c r="E332" i="1"/>
  <c r="I331" i="1"/>
  <c r="H331" i="1"/>
  <c r="G331" i="1"/>
  <c r="F331" i="1"/>
  <c r="E331" i="1"/>
  <c r="I330" i="1"/>
  <c r="H330" i="1"/>
  <c r="G330" i="1"/>
  <c r="F330" i="1"/>
  <c r="E330" i="1"/>
  <c r="I329" i="1"/>
  <c r="H329" i="1"/>
  <c r="G329" i="1"/>
  <c r="F329" i="1"/>
  <c r="E329" i="1"/>
  <c r="I328" i="1"/>
  <c r="H328" i="1"/>
  <c r="G328" i="1"/>
  <c r="F328" i="1"/>
  <c r="E328" i="1"/>
  <c r="I327" i="1"/>
  <c r="H327" i="1"/>
  <c r="G327" i="1"/>
  <c r="F327" i="1"/>
  <c r="E327" i="1"/>
  <c r="I326" i="1"/>
  <c r="H326" i="1"/>
  <c r="G326" i="1"/>
  <c r="F326" i="1"/>
  <c r="E326" i="1"/>
  <c r="I325" i="1"/>
  <c r="H325" i="1"/>
  <c r="G325" i="1"/>
  <c r="F325" i="1"/>
  <c r="E325" i="1"/>
  <c r="I324" i="1"/>
  <c r="H324" i="1"/>
  <c r="G324" i="1"/>
  <c r="F324" i="1"/>
  <c r="E324" i="1"/>
  <c r="I323" i="1"/>
  <c r="H323" i="1"/>
  <c r="G323" i="1"/>
  <c r="F323" i="1"/>
  <c r="E323" i="1"/>
  <c r="I322" i="1"/>
  <c r="H322" i="1"/>
  <c r="G322" i="1"/>
  <c r="F322" i="1"/>
  <c r="E322" i="1"/>
  <c r="I321" i="1"/>
  <c r="H321" i="1"/>
  <c r="G321" i="1"/>
  <c r="F321" i="1"/>
  <c r="E321" i="1"/>
  <c r="I320" i="1"/>
  <c r="H320" i="1"/>
  <c r="G320" i="1"/>
  <c r="F320" i="1"/>
  <c r="E320" i="1"/>
  <c r="I319" i="1"/>
  <c r="H319" i="1"/>
  <c r="G319" i="1"/>
  <c r="F319" i="1"/>
  <c r="E319" i="1"/>
  <c r="I318" i="1"/>
  <c r="H318" i="1"/>
  <c r="G318" i="1"/>
  <c r="F318" i="1"/>
  <c r="E318" i="1"/>
  <c r="I317" i="1"/>
  <c r="H317" i="1"/>
  <c r="G317" i="1"/>
  <c r="F317" i="1"/>
  <c r="E317" i="1"/>
  <c r="I316" i="1"/>
  <c r="H316" i="1"/>
  <c r="G316" i="1"/>
  <c r="F316" i="1"/>
  <c r="E316" i="1"/>
  <c r="I315" i="1"/>
  <c r="H315" i="1"/>
  <c r="G315" i="1"/>
  <c r="F315" i="1"/>
  <c r="E315" i="1"/>
  <c r="I314" i="1"/>
  <c r="H314" i="1"/>
  <c r="G314" i="1"/>
  <c r="F314" i="1"/>
  <c r="E314" i="1"/>
  <c r="I313" i="1"/>
  <c r="H313" i="1"/>
  <c r="G313" i="1"/>
  <c r="F313" i="1"/>
  <c r="E313" i="1"/>
  <c r="I312" i="1"/>
  <c r="H312" i="1"/>
  <c r="G312" i="1"/>
  <c r="F312" i="1"/>
  <c r="E312" i="1"/>
  <c r="I311" i="1"/>
  <c r="H311" i="1"/>
  <c r="G311" i="1"/>
  <c r="F311" i="1"/>
  <c r="E311" i="1"/>
  <c r="I310" i="1"/>
  <c r="H310" i="1"/>
  <c r="G310" i="1"/>
  <c r="F310" i="1"/>
  <c r="E310" i="1"/>
  <c r="I309" i="1"/>
  <c r="H309" i="1"/>
  <c r="G309" i="1"/>
  <c r="F309" i="1"/>
  <c r="E309" i="1"/>
  <c r="I308" i="1"/>
  <c r="H308" i="1"/>
  <c r="G308" i="1"/>
  <c r="F308" i="1"/>
  <c r="E308" i="1"/>
  <c r="I307" i="1"/>
  <c r="H307" i="1"/>
  <c r="G307" i="1"/>
  <c r="F307" i="1"/>
  <c r="E307" i="1"/>
  <c r="I306" i="1"/>
  <c r="H306" i="1"/>
  <c r="G306" i="1"/>
  <c r="F306" i="1"/>
  <c r="E306" i="1"/>
  <c r="I305" i="1"/>
  <c r="H305" i="1"/>
  <c r="G305" i="1"/>
  <c r="F305" i="1"/>
  <c r="E305" i="1"/>
  <c r="I304" i="1"/>
  <c r="H304" i="1"/>
  <c r="G304" i="1"/>
  <c r="F304" i="1"/>
  <c r="E304" i="1"/>
  <c r="I303" i="1"/>
  <c r="H303" i="1"/>
  <c r="G303" i="1"/>
  <c r="F303" i="1"/>
  <c r="E303" i="1"/>
  <c r="I302" i="1"/>
  <c r="H302" i="1"/>
  <c r="G302" i="1"/>
  <c r="F302" i="1"/>
  <c r="E302" i="1"/>
  <c r="I301" i="1"/>
  <c r="H301" i="1"/>
  <c r="G301" i="1"/>
  <c r="F301" i="1"/>
  <c r="E301" i="1"/>
  <c r="I300" i="1"/>
  <c r="H300" i="1"/>
  <c r="G300" i="1"/>
  <c r="F300" i="1"/>
  <c r="E300" i="1"/>
  <c r="I299" i="1"/>
  <c r="H299" i="1"/>
  <c r="G299" i="1"/>
  <c r="F299" i="1"/>
  <c r="E299" i="1"/>
  <c r="I298" i="1"/>
  <c r="H298" i="1"/>
  <c r="G298" i="1"/>
  <c r="F298" i="1"/>
  <c r="E298" i="1"/>
  <c r="I297" i="1"/>
  <c r="H297" i="1"/>
  <c r="G297" i="1"/>
  <c r="F297" i="1"/>
  <c r="E297" i="1"/>
  <c r="I296" i="1"/>
  <c r="H296" i="1"/>
  <c r="G296" i="1"/>
  <c r="F296" i="1"/>
  <c r="E296" i="1"/>
  <c r="I295" i="1"/>
  <c r="H295" i="1"/>
  <c r="G295" i="1"/>
  <c r="F295" i="1"/>
  <c r="E295" i="1"/>
  <c r="I294" i="1"/>
  <c r="H294" i="1"/>
  <c r="G294" i="1"/>
  <c r="F294" i="1"/>
  <c r="E294" i="1"/>
  <c r="I293" i="1"/>
  <c r="H293" i="1"/>
  <c r="G293" i="1"/>
  <c r="F293" i="1"/>
  <c r="E293" i="1"/>
  <c r="I292" i="1"/>
  <c r="H292" i="1"/>
  <c r="G292" i="1"/>
  <c r="F292" i="1"/>
  <c r="E292" i="1"/>
  <c r="I291" i="1"/>
  <c r="H291" i="1"/>
  <c r="G291" i="1"/>
  <c r="F291" i="1"/>
  <c r="E291" i="1"/>
  <c r="I290" i="1"/>
  <c r="H290" i="1"/>
  <c r="G290" i="1"/>
  <c r="F290" i="1"/>
  <c r="E290" i="1"/>
  <c r="I289" i="1"/>
  <c r="H289" i="1"/>
  <c r="G289" i="1"/>
  <c r="F289" i="1"/>
  <c r="E289" i="1"/>
  <c r="I288" i="1"/>
  <c r="H288" i="1"/>
  <c r="G288" i="1"/>
  <c r="F288" i="1"/>
  <c r="E288" i="1"/>
  <c r="I287" i="1"/>
  <c r="H287" i="1"/>
  <c r="G287" i="1"/>
  <c r="F287" i="1"/>
  <c r="E287" i="1"/>
  <c r="I286" i="1"/>
  <c r="H286" i="1"/>
  <c r="G286" i="1"/>
  <c r="F286" i="1"/>
  <c r="E286" i="1"/>
  <c r="I285" i="1"/>
  <c r="H285" i="1"/>
  <c r="G285" i="1"/>
  <c r="F285" i="1"/>
  <c r="E285" i="1"/>
  <c r="I284" i="1"/>
  <c r="H284" i="1"/>
  <c r="G284" i="1"/>
  <c r="F284" i="1"/>
  <c r="E284" i="1"/>
  <c r="I283" i="1"/>
  <c r="H283" i="1"/>
  <c r="G283" i="1"/>
  <c r="F283" i="1"/>
  <c r="E283" i="1"/>
  <c r="I282" i="1"/>
  <c r="H282" i="1"/>
  <c r="G282" i="1"/>
  <c r="F282" i="1"/>
  <c r="E282" i="1"/>
  <c r="I281" i="1"/>
  <c r="H281" i="1"/>
  <c r="G281" i="1"/>
  <c r="F281" i="1"/>
  <c r="E281" i="1"/>
  <c r="I280" i="1"/>
  <c r="H280" i="1"/>
  <c r="G280" i="1"/>
  <c r="F280" i="1"/>
  <c r="E280" i="1"/>
  <c r="I279" i="1"/>
  <c r="H279" i="1"/>
  <c r="G279" i="1"/>
  <c r="F279" i="1"/>
  <c r="E279" i="1"/>
  <c r="I278" i="1"/>
  <c r="H278" i="1"/>
  <c r="G278" i="1"/>
  <c r="F278" i="1"/>
  <c r="E278" i="1"/>
  <c r="I277" i="1"/>
  <c r="H277" i="1"/>
  <c r="G277" i="1"/>
  <c r="F277" i="1"/>
  <c r="E277" i="1"/>
  <c r="I276" i="1"/>
  <c r="H276" i="1"/>
  <c r="G276" i="1"/>
  <c r="F276" i="1"/>
  <c r="E276" i="1"/>
  <c r="I275" i="1"/>
  <c r="H275" i="1"/>
  <c r="G275" i="1"/>
  <c r="F275" i="1"/>
  <c r="E275" i="1"/>
  <c r="I274" i="1"/>
  <c r="H274" i="1"/>
  <c r="G274" i="1"/>
  <c r="F274" i="1"/>
  <c r="E274" i="1"/>
  <c r="I273" i="1"/>
  <c r="H273" i="1"/>
  <c r="G273" i="1"/>
  <c r="F273" i="1"/>
  <c r="E273" i="1"/>
  <c r="I272" i="1"/>
  <c r="H272" i="1"/>
  <c r="G272" i="1"/>
  <c r="F272" i="1"/>
  <c r="E272" i="1"/>
  <c r="I271" i="1"/>
  <c r="H271" i="1"/>
  <c r="G271" i="1"/>
  <c r="F271" i="1"/>
  <c r="E271" i="1"/>
  <c r="I270" i="1"/>
  <c r="H270" i="1"/>
  <c r="G270" i="1"/>
  <c r="F270" i="1"/>
  <c r="E270" i="1"/>
  <c r="I269" i="1"/>
  <c r="H269" i="1"/>
  <c r="G269" i="1"/>
  <c r="F269" i="1"/>
  <c r="E269" i="1"/>
  <c r="I268" i="1"/>
  <c r="H268" i="1"/>
  <c r="G268" i="1"/>
  <c r="F268" i="1"/>
  <c r="E268" i="1"/>
  <c r="I267" i="1"/>
  <c r="H267" i="1"/>
  <c r="G267" i="1"/>
  <c r="F267" i="1"/>
  <c r="E267" i="1"/>
  <c r="I266" i="1"/>
  <c r="H266" i="1"/>
  <c r="G266" i="1"/>
  <c r="F266" i="1"/>
  <c r="E266" i="1"/>
  <c r="I265" i="1"/>
  <c r="H265" i="1"/>
  <c r="G265" i="1"/>
  <c r="F265" i="1"/>
  <c r="E265" i="1"/>
  <c r="I264" i="1"/>
  <c r="H264" i="1"/>
  <c r="G264" i="1"/>
  <c r="F264" i="1"/>
  <c r="E264" i="1"/>
  <c r="I263" i="1"/>
  <c r="H263" i="1"/>
  <c r="G263" i="1"/>
  <c r="F263" i="1"/>
  <c r="E263" i="1"/>
  <c r="I262" i="1"/>
  <c r="H262" i="1"/>
  <c r="G262" i="1"/>
  <c r="F262" i="1"/>
  <c r="E262" i="1"/>
  <c r="I261" i="1"/>
  <c r="H261" i="1"/>
  <c r="G261" i="1"/>
  <c r="F261" i="1"/>
  <c r="E261" i="1"/>
  <c r="I260" i="1"/>
  <c r="H260" i="1"/>
  <c r="G260" i="1"/>
  <c r="F260" i="1"/>
  <c r="E260" i="1"/>
  <c r="I259" i="1"/>
  <c r="H259" i="1"/>
  <c r="G259" i="1"/>
  <c r="F259" i="1"/>
  <c r="E259" i="1"/>
  <c r="I258" i="1"/>
  <c r="H258" i="1"/>
  <c r="G258" i="1"/>
  <c r="F258" i="1"/>
  <c r="E258" i="1"/>
  <c r="I257" i="1"/>
  <c r="H257" i="1"/>
  <c r="G257" i="1"/>
  <c r="F257" i="1"/>
  <c r="E257" i="1"/>
  <c r="I256" i="1"/>
  <c r="H256" i="1"/>
  <c r="G256" i="1"/>
  <c r="F256" i="1"/>
  <c r="E256" i="1"/>
  <c r="I255" i="1"/>
  <c r="H255" i="1"/>
  <c r="G255" i="1"/>
  <c r="F255" i="1"/>
  <c r="E255" i="1"/>
  <c r="I254" i="1"/>
  <c r="H254" i="1"/>
  <c r="G254" i="1"/>
  <c r="F254" i="1"/>
  <c r="E254" i="1"/>
  <c r="I253" i="1"/>
  <c r="H253" i="1"/>
  <c r="G253" i="1"/>
  <c r="F253" i="1"/>
  <c r="E253" i="1"/>
  <c r="I252" i="1"/>
  <c r="H252" i="1"/>
  <c r="G252" i="1"/>
  <c r="F252" i="1"/>
  <c r="E252" i="1"/>
  <c r="I251" i="1"/>
  <c r="H251" i="1"/>
  <c r="G251" i="1"/>
  <c r="F251" i="1"/>
  <c r="E251" i="1"/>
  <c r="I250" i="1"/>
  <c r="H250" i="1"/>
  <c r="G250" i="1"/>
  <c r="F250" i="1"/>
  <c r="E250" i="1"/>
  <c r="I249" i="1"/>
  <c r="H249" i="1"/>
  <c r="G249" i="1"/>
  <c r="F249" i="1"/>
  <c r="E249" i="1"/>
  <c r="I248" i="1"/>
  <c r="H248" i="1"/>
  <c r="G248" i="1"/>
  <c r="F248" i="1"/>
  <c r="E248" i="1"/>
  <c r="I247" i="1"/>
  <c r="H247" i="1"/>
  <c r="G247" i="1"/>
  <c r="F247" i="1"/>
  <c r="E247" i="1"/>
  <c r="I246" i="1"/>
  <c r="H246" i="1"/>
  <c r="G246" i="1"/>
  <c r="F246" i="1"/>
  <c r="E246" i="1"/>
  <c r="I245" i="1"/>
  <c r="H245" i="1"/>
  <c r="G245" i="1"/>
  <c r="F245" i="1"/>
  <c r="E245" i="1"/>
  <c r="I244" i="1"/>
  <c r="H244" i="1"/>
  <c r="G244" i="1"/>
  <c r="F244" i="1"/>
  <c r="E244" i="1"/>
  <c r="I243" i="1"/>
  <c r="H243" i="1"/>
  <c r="G243" i="1"/>
  <c r="F243" i="1"/>
  <c r="E243" i="1"/>
  <c r="I242" i="1"/>
  <c r="H242" i="1"/>
  <c r="G242" i="1"/>
  <c r="F242" i="1"/>
  <c r="E242" i="1"/>
  <c r="I241" i="1"/>
  <c r="H241" i="1"/>
  <c r="G241" i="1"/>
  <c r="F241" i="1"/>
  <c r="E241" i="1"/>
  <c r="I240" i="1"/>
  <c r="H240" i="1"/>
  <c r="G240" i="1"/>
  <c r="F240" i="1"/>
  <c r="E240" i="1"/>
  <c r="I239" i="1"/>
  <c r="H239" i="1"/>
  <c r="G239" i="1"/>
  <c r="F239" i="1"/>
  <c r="E239" i="1"/>
  <c r="I238" i="1"/>
  <c r="H238" i="1"/>
  <c r="G238" i="1"/>
  <c r="F238" i="1"/>
  <c r="E238" i="1"/>
  <c r="I237" i="1"/>
  <c r="H237" i="1"/>
  <c r="G237" i="1"/>
  <c r="F237" i="1"/>
  <c r="E237" i="1"/>
  <c r="I236" i="1"/>
  <c r="H236" i="1"/>
  <c r="G236" i="1"/>
  <c r="F236" i="1"/>
  <c r="E236" i="1"/>
  <c r="I235" i="1"/>
  <c r="H235" i="1"/>
  <c r="G235" i="1"/>
  <c r="F235" i="1"/>
  <c r="E235" i="1"/>
  <c r="I234" i="1"/>
  <c r="H234" i="1"/>
  <c r="G234" i="1"/>
  <c r="F234" i="1"/>
  <c r="E234" i="1"/>
  <c r="I233" i="1"/>
  <c r="H233" i="1"/>
  <c r="G233" i="1"/>
  <c r="F233" i="1"/>
  <c r="E233" i="1"/>
  <c r="I232" i="1"/>
  <c r="H232" i="1"/>
  <c r="G232" i="1"/>
  <c r="F232" i="1"/>
  <c r="E232" i="1"/>
  <c r="I231" i="1"/>
  <c r="H231" i="1"/>
  <c r="G231" i="1"/>
  <c r="F231" i="1"/>
  <c r="E231" i="1"/>
  <c r="I230" i="1"/>
  <c r="H230" i="1"/>
  <c r="G230" i="1"/>
  <c r="F230" i="1"/>
  <c r="E230" i="1"/>
  <c r="I229" i="1"/>
  <c r="H229" i="1"/>
  <c r="G229" i="1"/>
  <c r="F229" i="1"/>
  <c r="E229" i="1"/>
  <c r="I228" i="1"/>
  <c r="H228" i="1"/>
  <c r="G228" i="1"/>
  <c r="F228" i="1"/>
  <c r="E228" i="1"/>
  <c r="I227" i="1"/>
  <c r="H227" i="1"/>
  <c r="G227" i="1"/>
  <c r="F227" i="1"/>
  <c r="E227" i="1"/>
  <c r="I226" i="1"/>
  <c r="H226" i="1"/>
  <c r="G226" i="1"/>
  <c r="F226" i="1"/>
  <c r="E226" i="1"/>
  <c r="I225" i="1"/>
  <c r="H225" i="1"/>
  <c r="G225" i="1"/>
  <c r="F225" i="1"/>
  <c r="E225" i="1"/>
  <c r="I224" i="1"/>
  <c r="H224" i="1"/>
  <c r="G224" i="1"/>
  <c r="F224" i="1"/>
  <c r="E224" i="1"/>
  <c r="I223" i="1"/>
  <c r="H223" i="1"/>
  <c r="G223" i="1"/>
  <c r="F223" i="1"/>
  <c r="E223" i="1"/>
  <c r="I222" i="1"/>
  <c r="H222" i="1"/>
  <c r="G222" i="1"/>
  <c r="F222" i="1"/>
  <c r="E222" i="1"/>
  <c r="I221" i="1"/>
  <c r="H221" i="1"/>
  <c r="G221" i="1"/>
  <c r="F221" i="1"/>
  <c r="E221" i="1"/>
  <c r="I220" i="1"/>
  <c r="H220" i="1"/>
  <c r="G220" i="1"/>
  <c r="F220" i="1"/>
  <c r="E220" i="1"/>
  <c r="I219" i="1"/>
  <c r="H219" i="1"/>
  <c r="G219" i="1"/>
  <c r="F219" i="1"/>
  <c r="E219" i="1"/>
  <c r="I218" i="1"/>
  <c r="H218" i="1"/>
  <c r="G218" i="1"/>
  <c r="F218" i="1"/>
  <c r="E218" i="1"/>
  <c r="I217" i="1"/>
  <c r="H217" i="1"/>
  <c r="G217" i="1"/>
  <c r="F217" i="1"/>
  <c r="E217" i="1"/>
  <c r="I216" i="1"/>
  <c r="H216" i="1"/>
  <c r="G216" i="1"/>
  <c r="F216" i="1"/>
  <c r="E216" i="1"/>
  <c r="I215" i="1"/>
  <c r="H215" i="1"/>
  <c r="G215" i="1"/>
  <c r="F215" i="1"/>
  <c r="E215" i="1"/>
  <c r="I214" i="1"/>
  <c r="H214" i="1"/>
  <c r="G214" i="1"/>
  <c r="F214" i="1"/>
  <c r="E214" i="1"/>
  <c r="I213" i="1"/>
  <c r="H213" i="1"/>
  <c r="G213" i="1"/>
  <c r="F213" i="1"/>
  <c r="E213" i="1"/>
  <c r="I212" i="1"/>
  <c r="H212" i="1"/>
  <c r="G212" i="1"/>
  <c r="F212" i="1"/>
  <c r="E212" i="1"/>
  <c r="I211" i="1"/>
  <c r="H211" i="1"/>
  <c r="G211" i="1"/>
  <c r="F211" i="1"/>
  <c r="E211" i="1"/>
  <c r="I210" i="1"/>
  <c r="H210" i="1"/>
  <c r="G210" i="1"/>
  <c r="F210" i="1"/>
  <c r="E210" i="1"/>
  <c r="I209" i="1"/>
  <c r="H209" i="1"/>
  <c r="G209" i="1"/>
  <c r="F209" i="1"/>
  <c r="E209" i="1"/>
  <c r="I208" i="1"/>
  <c r="H208" i="1"/>
  <c r="G208" i="1"/>
  <c r="F208" i="1"/>
  <c r="E208" i="1"/>
  <c r="I207" i="1"/>
  <c r="H207" i="1"/>
  <c r="G207" i="1"/>
  <c r="F207" i="1"/>
  <c r="E207" i="1"/>
  <c r="I206" i="1"/>
  <c r="H206" i="1"/>
  <c r="G206" i="1"/>
  <c r="F206" i="1"/>
  <c r="E206" i="1"/>
  <c r="I205" i="1"/>
  <c r="H205" i="1"/>
  <c r="G205" i="1"/>
  <c r="F205" i="1"/>
  <c r="E205" i="1"/>
  <c r="I204" i="1"/>
  <c r="H204" i="1"/>
  <c r="G204" i="1"/>
  <c r="F204" i="1"/>
  <c r="E204" i="1"/>
  <c r="I203" i="1"/>
  <c r="H203" i="1"/>
  <c r="G203" i="1"/>
  <c r="F203" i="1"/>
  <c r="E203" i="1"/>
  <c r="I202" i="1"/>
  <c r="H202" i="1"/>
  <c r="G202" i="1"/>
  <c r="F202" i="1"/>
  <c r="E202" i="1"/>
  <c r="I201" i="1"/>
  <c r="H201" i="1"/>
  <c r="G201" i="1"/>
  <c r="F201" i="1"/>
  <c r="E201" i="1"/>
  <c r="I200" i="1"/>
  <c r="H200" i="1"/>
  <c r="G200" i="1"/>
  <c r="F200" i="1"/>
  <c r="E200" i="1"/>
  <c r="I199" i="1"/>
  <c r="H199" i="1"/>
  <c r="G199" i="1"/>
  <c r="F199" i="1"/>
  <c r="E199" i="1"/>
  <c r="I198" i="1"/>
  <c r="H198" i="1"/>
  <c r="G198" i="1"/>
  <c r="F198" i="1"/>
  <c r="E198" i="1"/>
  <c r="I197" i="1"/>
  <c r="H197" i="1"/>
  <c r="G197" i="1"/>
  <c r="F197" i="1"/>
  <c r="E197" i="1"/>
  <c r="I196" i="1"/>
  <c r="H196" i="1"/>
  <c r="G196" i="1"/>
  <c r="F196" i="1"/>
  <c r="E196" i="1"/>
  <c r="I195" i="1"/>
  <c r="H195" i="1"/>
  <c r="G195" i="1"/>
  <c r="F195" i="1"/>
  <c r="E195" i="1"/>
  <c r="I194" i="1"/>
  <c r="H194" i="1"/>
  <c r="G194" i="1"/>
  <c r="F194" i="1"/>
  <c r="E194" i="1"/>
  <c r="I193" i="1"/>
  <c r="H193" i="1"/>
  <c r="G193" i="1"/>
  <c r="F193" i="1"/>
  <c r="E193" i="1"/>
  <c r="I192" i="1"/>
  <c r="H192" i="1"/>
  <c r="G192" i="1"/>
  <c r="F192" i="1"/>
  <c r="E192" i="1"/>
  <c r="I191" i="1"/>
  <c r="H191" i="1"/>
  <c r="G191" i="1"/>
  <c r="F191" i="1"/>
  <c r="E191" i="1"/>
  <c r="I190" i="1"/>
  <c r="H190" i="1"/>
  <c r="G190" i="1"/>
  <c r="F190" i="1"/>
  <c r="E190" i="1"/>
  <c r="I189" i="1"/>
  <c r="H189" i="1"/>
  <c r="G189" i="1"/>
  <c r="F189" i="1"/>
  <c r="E189" i="1"/>
  <c r="I188" i="1"/>
  <c r="H188" i="1"/>
  <c r="G188" i="1"/>
  <c r="F188" i="1"/>
  <c r="E188" i="1"/>
  <c r="I187" i="1"/>
  <c r="H187" i="1"/>
  <c r="G187" i="1"/>
  <c r="F187" i="1"/>
  <c r="E187" i="1"/>
  <c r="I186" i="1"/>
  <c r="H186" i="1"/>
  <c r="G186" i="1"/>
  <c r="F186" i="1"/>
  <c r="E186" i="1"/>
  <c r="I185" i="1"/>
  <c r="H185" i="1"/>
  <c r="G185" i="1"/>
  <c r="F185" i="1"/>
  <c r="E185" i="1"/>
  <c r="I184" i="1"/>
  <c r="H184" i="1"/>
  <c r="G184" i="1"/>
  <c r="F184" i="1"/>
  <c r="E184" i="1"/>
  <c r="I183" i="1"/>
  <c r="H183" i="1"/>
  <c r="G183" i="1"/>
  <c r="F183" i="1"/>
  <c r="E183" i="1"/>
  <c r="I182" i="1"/>
  <c r="H182" i="1"/>
  <c r="G182" i="1"/>
  <c r="F182" i="1"/>
  <c r="E182" i="1"/>
  <c r="I181" i="1"/>
  <c r="H181" i="1"/>
  <c r="G181" i="1"/>
  <c r="F181" i="1"/>
  <c r="E181" i="1"/>
  <c r="I180" i="1"/>
  <c r="H180" i="1"/>
  <c r="G180" i="1"/>
  <c r="F180" i="1"/>
  <c r="E180" i="1"/>
  <c r="I179" i="1"/>
  <c r="H179" i="1"/>
  <c r="G179" i="1"/>
  <c r="F179" i="1"/>
  <c r="E179" i="1"/>
  <c r="I178" i="1"/>
  <c r="H178" i="1"/>
  <c r="G178" i="1"/>
  <c r="F178" i="1"/>
  <c r="E178" i="1"/>
  <c r="I177" i="1"/>
  <c r="H177" i="1"/>
  <c r="G177" i="1"/>
  <c r="F177" i="1"/>
  <c r="E177" i="1"/>
  <c r="I176" i="1"/>
  <c r="H176" i="1"/>
  <c r="G176" i="1"/>
  <c r="F176" i="1"/>
  <c r="E176" i="1"/>
  <c r="I175" i="1"/>
  <c r="H175" i="1"/>
  <c r="G175" i="1"/>
  <c r="F175" i="1"/>
  <c r="E175" i="1"/>
  <c r="I174" i="1"/>
  <c r="H174" i="1"/>
  <c r="G174" i="1"/>
  <c r="F174" i="1"/>
  <c r="E174" i="1"/>
  <c r="I173" i="1"/>
  <c r="H173" i="1"/>
  <c r="G173" i="1"/>
  <c r="F173" i="1"/>
  <c r="E173" i="1"/>
  <c r="I172" i="1"/>
  <c r="H172" i="1"/>
  <c r="G172" i="1"/>
  <c r="F172" i="1"/>
  <c r="E172" i="1"/>
  <c r="I171" i="1"/>
  <c r="H171" i="1"/>
  <c r="G171" i="1"/>
  <c r="F171" i="1"/>
  <c r="E171" i="1"/>
  <c r="I170" i="1"/>
  <c r="H170" i="1"/>
  <c r="G170" i="1"/>
  <c r="F170" i="1"/>
  <c r="E170" i="1"/>
  <c r="I169" i="1"/>
  <c r="H169" i="1"/>
  <c r="G169" i="1"/>
  <c r="F169" i="1"/>
  <c r="E169" i="1"/>
  <c r="I168" i="1"/>
  <c r="H168" i="1"/>
  <c r="G168" i="1"/>
  <c r="F168" i="1"/>
  <c r="E168" i="1"/>
  <c r="I167" i="1"/>
  <c r="H167" i="1"/>
  <c r="G167" i="1"/>
  <c r="F167" i="1"/>
  <c r="E167" i="1"/>
  <c r="I166" i="1"/>
  <c r="H166" i="1"/>
  <c r="G166" i="1"/>
  <c r="F166" i="1"/>
  <c r="E166" i="1"/>
  <c r="I165" i="1"/>
  <c r="H165" i="1"/>
  <c r="G165" i="1"/>
  <c r="F165" i="1"/>
  <c r="E165" i="1"/>
  <c r="I164" i="1"/>
  <c r="H164" i="1"/>
  <c r="G164" i="1"/>
  <c r="F164" i="1"/>
  <c r="E164" i="1"/>
  <c r="I163" i="1"/>
  <c r="H163" i="1"/>
  <c r="G163" i="1"/>
  <c r="F163" i="1"/>
  <c r="E163" i="1"/>
  <c r="I162" i="1"/>
  <c r="H162" i="1"/>
  <c r="G162" i="1"/>
  <c r="F162" i="1"/>
  <c r="E162" i="1"/>
  <c r="I161" i="1"/>
  <c r="H161" i="1"/>
  <c r="G161" i="1"/>
  <c r="F161" i="1"/>
  <c r="E161" i="1"/>
  <c r="I160" i="1"/>
  <c r="H160" i="1"/>
  <c r="G160" i="1"/>
  <c r="F160" i="1"/>
  <c r="E160" i="1"/>
  <c r="I159" i="1"/>
  <c r="H159" i="1"/>
  <c r="G159" i="1"/>
  <c r="F159" i="1"/>
  <c r="E159" i="1"/>
  <c r="I158" i="1"/>
  <c r="H158" i="1"/>
  <c r="G158" i="1"/>
  <c r="F158" i="1"/>
  <c r="E158" i="1"/>
  <c r="I157" i="1"/>
  <c r="H157" i="1"/>
  <c r="G157" i="1"/>
  <c r="F157" i="1"/>
  <c r="E157" i="1"/>
  <c r="I156" i="1"/>
  <c r="H156" i="1"/>
  <c r="G156" i="1"/>
  <c r="F156" i="1"/>
  <c r="E156" i="1"/>
  <c r="I155" i="1"/>
  <c r="H155" i="1"/>
  <c r="G155" i="1"/>
  <c r="F155" i="1"/>
  <c r="E155" i="1"/>
  <c r="I154" i="1"/>
  <c r="H154" i="1"/>
  <c r="G154" i="1"/>
  <c r="F154" i="1"/>
  <c r="E154" i="1"/>
  <c r="I153" i="1"/>
  <c r="H153" i="1"/>
  <c r="G153" i="1"/>
  <c r="F153" i="1"/>
  <c r="E153" i="1"/>
  <c r="I152" i="1"/>
  <c r="H152" i="1"/>
  <c r="G152" i="1"/>
  <c r="F152" i="1"/>
  <c r="E152" i="1"/>
  <c r="I151" i="1"/>
  <c r="H151" i="1"/>
  <c r="G151" i="1"/>
  <c r="F151" i="1"/>
  <c r="E151" i="1"/>
  <c r="I150" i="1"/>
  <c r="H150" i="1"/>
  <c r="G150" i="1"/>
  <c r="F150" i="1"/>
  <c r="E150" i="1"/>
  <c r="I149" i="1"/>
  <c r="H149" i="1"/>
  <c r="G149" i="1"/>
  <c r="F149" i="1"/>
  <c r="E149" i="1"/>
  <c r="I148" i="1"/>
  <c r="H148" i="1"/>
  <c r="G148" i="1"/>
  <c r="F148" i="1"/>
  <c r="E148" i="1"/>
  <c r="I147" i="1"/>
  <c r="H147" i="1"/>
  <c r="G147" i="1"/>
  <c r="F147" i="1"/>
  <c r="E147" i="1"/>
  <c r="I146" i="1"/>
  <c r="H146" i="1"/>
  <c r="G146" i="1"/>
  <c r="F146" i="1"/>
  <c r="E146" i="1"/>
  <c r="I145" i="1"/>
  <c r="H145" i="1"/>
  <c r="G145" i="1"/>
  <c r="F145" i="1"/>
  <c r="E145" i="1"/>
  <c r="I144" i="1"/>
  <c r="H144" i="1"/>
  <c r="G144" i="1"/>
  <c r="F144" i="1"/>
  <c r="E144" i="1"/>
  <c r="I143" i="1"/>
  <c r="H143" i="1"/>
  <c r="G143" i="1"/>
  <c r="F143" i="1"/>
  <c r="E143" i="1"/>
  <c r="I142" i="1"/>
  <c r="H142" i="1"/>
  <c r="G142" i="1"/>
  <c r="F142" i="1"/>
  <c r="E142" i="1"/>
  <c r="I141" i="1"/>
  <c r="H141" i="1"/>
  <c r="G141" i="1"/>
  <c r="F141" i="1"/>
  <c r="E141" i="1"/>
  <c r="I140" i="1"/>
  <c r="H140" i="1"/>
  <c r="G140" i="1"/>
  <c r="F140" i="1"/>
  <c r="E140" i="1"/>
  <c r="I139" i="1"/>
  <c r="H139" i="1"/>
  <c r="G139" i="1"/>
  <c r="F139" i="1"/>
  <c r="E139" i="1"/>
  <c r="I138" i="1"/>
  <c r="H138" i="1"/>
  <c r="G138" i="1"/>
  <c r="F138" i="1"/>
  <c r="E138" i="1"/>
  <c r="I137" i="1"/>
  <c r="H137" i="1"/>
  <c r="G137" i="1"/>
  <c r="F137" i="1"/>
  <c r="E137" i="1"/>
  <c r="I136" i="1"/>
  <c r="H136" i="1"/>
  <c r="G136" i="1"/>
  <c r="F136" i="1"/>
  <c r="E136" i="1"/>
  <c r="I135" i="1"/>
  <c r="H135" i="1"/>
  <c r="G135" i="1"/>
  <c r="F135" i="1"/>
  <c r="E135" i="1"/>
  <c r="I134" i="1"/>
  <c r="H134" i="1"/>
  <c r="G134" i="1"/>
  <c r="F134" i="1"/>
  <c r="E134" i="1"/>
  <c r="I133" i="1"/>
  <c r="H133" i="1"/>
  <c r="G133" i="1"/>
  <c r="F133" i="1"/>
  <c r="E133" i="1"/>
  <c r="I132" i="1"/>
  <c r="H132" i="1"/>
  <c r="G132" i="1"/>
  <c r="F132" i="1"/>
  <c r="E132" i="1"/>
  <c r="I131" i="1"/>
  <c r="H131" i="1"/>
  <c r="G131" i="1"/>
  <c r="F131" i="1"/>
  <c r="E131" i="1"/>
  <c r="I130" i="1"/>
  <c r="H130" i="1"/>
  <c r="G130" i="1"/>
  <c r="F130" i="1"/>
  <c r="E130" i="1"/>
  <c r="I129" i="1"/>
  <c r="H129" i="1"/>
  <c r="G129" i="1"/>
  <c r="F129" i="1"/>
  <c r="E129" i="1"/>
  <c r="I128" i="1"/>
  <c r="H128" i="1"/>
  <c r="G128" i="1"/>
  <c r="F128" i="1"/>
  <c r="E128" i="1"/>
  <c r="I127" i="1"/>
  <c r="H127" i="1"/>
  <c r="G127" i="1"/>
  <c r="F127" i="1"/>
  <c r="E127" i="1"/>
  <c r="I126" i="1"/>
  <c r="H126" i="1"/>
  <c r="G126" i="1"/>
  <c r="F126" i="1"/>
  <c r="E126" i="1"/>
  <c r="I125" i="1"/>
  <c r="H125" i="1"/>
  <c r="G125" i="1"/>
  <c r="F125" i="1"/>
  <c r="E125" i="1"/>
  <c r="I124" i="1"/>
  <c r="H124" i="1"/>
  <c r="G124" i="1"/>
  <c r="F124" i="1"/>
  <c r="E124" i="1"/>
  <c r="I123" i="1"/>
  <c r="H123" i="1"/>
  <c r="G123" i="1"/>
  <c r="F123" i="1"/>
  <c r="E123" i="1"/>
  <c r="I122" i="1"/>
  <c r="H122" i="1"/>
  <c r="G122" i="1"/>
  <c r="F122" i="1"/>
  <c r="E122" i="1"/>
  <c r="I121" i="1"/>
  <c r="H121" i="1"/>
  <c r="G121" i="1"/>
  <c r="F121" i="1"/>
  <c r="E121" i="1"/>
  <c r="I120" i="1"/>
  <c r="H120" i="1"/>
  <c r="G120" i="1"/>
  <c r="F120" i="1"/>
  <c r="E120" i="1"/>
  <c r="I119" i="1"/>
  <c r="H119" i="1"/>
  <c r="G119" i="1"/>
  <c r="F119" i="1"/>
  <c r="E119" i="1"/>
  <c r="I118" i="1"/>
  <c r="H118" i="1"/>
  <c r="G118" i="1"/>
  <c r="F118" i="1"/>
  <c r="E118" i="1"/>
  <c r="I117" i="1"/>
  <c r="H117" i="1"/>
  <c r="G117" i="1"/>
  <c r="F117" i="1"/>
  <c r="E117" i="1"/>
  <c r="I116" i="1"/>
  <c r="H116" i="1"/>
  <c r="G116" i="1"/>
  <c r="F116" i="1"/>
  <c r="E116" i="1"/>
  <c r="I115" i="1"/>
  <c r="H115" i="1"/>
  <c r="G115" i="1"/>
  <c r="F115" i="1"/>
  <c r="E115" i="1"/>
  <c r="I114" i="1"/>
  <c r="H114" i="1"/>
  <c r="G114" i="1"/>
  <c r="F114" i="1"/>
  <c r="E114" i="1"/>
  <c r="I113" i="1"/>
  <c r="H113" i="1"/>
  <c r="G113" i="1"/>
  <c r="F113" i="1"/>
  <c r="E113" i="1"/>
  <c r="I112" i="1"/>
  <c r="H112" i="1"/>
  <c r="G112" i="1"/>
  <c r="F112" i="1"/>
  <c r="E112" i="1"/>
  <c r="I111" i="1"/>
  <c r="H111" i="1"/>
  <c r="G111" i="1"/>
  <c r="F111" i="1"/>
  <c r="E111" i="1"/>
  <c r="I110" i="1"/>
  <c r="H110" i="1"/>
  <c r="G110" i="1"/>
  <c r="F110" i="1"/>
  <c r="E110" i="1"/>
  <c r="I109" i="1"/>
  <c r="H109" i="1"/>
  <c r="G109" i="1"/>
  <c r="F109" i="1"/>
  <c r="E109" i="1"/>
  <c r="I108" i="1"/>
  <c r="H108" i="1"/>
  <c r="G108" i="1"/>
  <c r="F108" i="1"/>
  <c r="E108" i="1"/>
  <c r="I107" i="1"/>
  <c r="H107" i="1"/>
  <c r="G107" i="1"/>
  <c r="F107" i="1"/>
  <c r="E107" i="1"/>
  <c r="I106" i="1"/>
  <c r="H106" i="1"/>
  <c r="G106" i="1"/>
  <c r="F106" i="1"/>
  <c r="E106" i="1"/>
  <c r="I105" i="1"/>
  <c r="H105" i="1"/>
  <c r="G105" i="1"/>
  <c r="F105" i="1"/>
  <c r="E105" i="1"/>
  <c r="I104" i="1"/>
  <c r="H104" i="1"/>
  <c r="G104" i="1"/>
  <c r="F104" i="1"/>
  <c r="E104" i="1"/>
  <c r="I103" i="1"/>
  <c r="H103" i="1"/>
  <c r="G103" i="1"/>
  <c r="F103" i="1"/>
  <c r="E103" i="1"/>
  <c r="I102" i="1"/>
  <c r="H102" i="1"/>
  <c r="G102" i="1"/>
  <c r="F102" i="1"/>
  <c r="E102" i="1"/>
  <c r="I101" i="1"/>
  <c r="H101" i="1"/>
  <c r="G101" i="1"/>
  <c r="F101" i="1"/>
  <c r="E101" i="1"/>
  <c r="I100" i="1"/>
  <c r="H100" i="1"/>
  <c r="G100" i="1"/>
  <c r="F100" i="1"/>
  <c r="E100" i="1"/>
  <c r="I99" i="1"/>
  <c r="H99" i="1"/>
  <c r="G99" i="1"/>
  <c r="F99" i="1"/>
  <c r="E99" i="1"/>
  <c r="I98" i="1"/>
  <c r="H98" i="1"/>
  <c r="G98" i="1"/>
  <c r="F98" i="1"/>
  <c r="E98" i="1"/>
  <c r="I97" i="1"/>
  <c r="H97" i="1"/>
  <c r="G97" i="1"/>
  <c r="F97" i="1"/>
  <c r="E97" i="1"/>
  <c r="I96" i="1"/>
  <c r="H96" i="1"/>
  <c r="G96" i="1"/>
  <c r="F96" i="1"/>
  <c r="E96" i="1"/>
  <c r="I95" i="1"/>
  <c r="H95" i="1"/>
  <c r="G95" i="1"/>
  <c r="F95" i="1"/>
  <c r="E95" i="1"/>
  <c r="I94" i="1"/>
  <c r="H94" i="1"/>
  <c r="G94" i="1"/>
  <c r="F94" i="1"/>
  <c r="E94" i="1"/>
  <c r="I93" i="1"/>
  <c r="H93" i="1"/>
  <c r="G93" i="1"/>
  <c r="F93" i="1"/>
  <c r="E93" i="1"/>
  <c r="I92" i="1"/>
  <c r="H92" i="1"/>
  <c r="G92" i="1"/>
  <c r="F92" i="1"/>
  <c r="E92" i="1"/>
  <c r="I91" i="1"/>
  <c r="H91" i="1"/>
  <c r="G91" i="1"/>
  <c r="F91" i="1"/>
  <c r="E91" i="1"/>
  <c r="I90" i="1"/>
  <c r="H90" i="1"/>
  <c r="G90" i="1"/>
  <c r="F90" i="1"/>
  <c r="E90" i="1"/>
  <c r="I89" i="1"/>
  <c r="H89" i="1"/>
  <c r="G89" i="1"/>
  <c r="F89" i="1"/>
  <c r="E89" i="1"/>
  <c r="I88" i="1"/>
  <c r="H88" i="1"/>
  <c r="G88" i="1"/>
  <c r="F88" i="1"/>
  <c r="E88" i="1"/>
  <c r="I87" i="1"/>
  <c r="H87" i="1"/>
  <c r="G87" i="1"/>
  <c r="F87" i="1"/>
  <c r="E87" i="1"/>
  <c r="I86" i="1"/>
  <c r="H86" i="1"/>
  <c r="G86" i="1"/>
  <c r="F86" i="1"/>
  <c r="E86" i="1"/>
  <c r="I85" i="1"/>
  <c r="H85" i="1"/>
  <c r="G85" i="1"/>
  <c r="F85" i="1"/>
  <c r="E85" i="1"/>
  <c r="I84" i="1"/>
  <c r="H84" i="1"/>
  <c r="G84" i="1"/>
  <c r="F84" i="1"/>
  <c r="E84" i="1"/>
  <c r="I83" i="1"/>
  <c r="H83" i="1"/>
  <c r="G83" i="1"/>
  <c r="F83" i="1"/>
  <c r="E83" i="1"/>
  <c r="I82" i="1"/>
  <c r="H82" i="1"/>
  <c r="G82" i="1"/>
  <c r="F82" i="1"/>
  <c r="E82" i="1"/>
  <c r="I81" i="1"/>
  <c r="H81" i="1"/>
  <c r="G81" i="1"/>
  <c r="F81" i="1"/>
  <c r="E81" i="1"/>
  <c r="I80" i="1"/>
  <c r="H80" i="1"/>
  <c r="G80" i="1"/>
  <c r="F80" i="1"/>
  <c r="E80" i="1"/>
  <c r="I79" i="1"/>
  <c r="H79" i="1"/>
  <c r="G79" i="1"/>
  <c r="F79" i="1"/>
  <c r="E79" i="1"/>
  <c r="I78" i="1"/>
  <c r="H78" i="1"/>
  <c r="G78" i="1"/>
  <c r="F78" i="1"/>
  <c r="E78" i="1"/>
  <c r="I77" i="1"/>
  <c r="H77" i="1"/>
  <c r="G77" i="1"/>
  <c r="F77" i="1"/>
  <c r="E77" i="1"/>
  <c r="I76" i="1"/>
  <c r="H76" i="1"/>
  <c r="G76" i="1"/>
  <c r="F76" i="1"/>
  <c r="E76" i="1"/>
  <c r="I75" i="1"/>
  <c r="H75" i="1"/>
  <c r="G75" i="1"/>
  <c r="F75" i="1"/>
  <c r="E75" i="1"/>
  <c r="I74" i="1"/>
  <c r="H74" i="1"/>
  <c r="G74" i="1"/>
  <c r="F74" i="1"/>
  <c r="E74" i="1"/>
  <c r="I73" i="1"/>
  <c r="H73" i="1"/>
  <c r="G73" i="1"/>
  <c r="F73" i="1"/>
  <c r="E73" i="1"/>
  <c r="I72" i="1"/>
  <c r="H72" i="1"/>
  <c r="G72" i="1"/>
  <c r="F72" i="1"/>
  <c r="E72" i="1"/>
  <c r="I71" i="1"/>
  <c r="H71" i="1"/>
  <c r="G71" i="1"/>
  <c r="F71" i="1"/>
  <c r="E71" i="1"/>
  <c r="I70" i="1"/>
  <c r="H70" i="1"/>
  <c r="G70" i="1"/>
  <c r="F70" i="1"/>
  <c r="E70" i="1"/>
  <c r="I69" i="1"/>
  <c r="H69" i="1"/>
  <c r="G69" i="1"/>
  <c r="F69" i="1"/>
  <c r="E69" i="1"/>
  <c r="I68" i="1"/>
  <c r="H68" i="1"/>
  <c r="G68" i="1"/>
  <c r="F68" i="1"/>
  <c r="E68" i="1"/>
  <c r="I67" i="1"/>
  <c r="H67" i="1"/>
  <c r="G67" i="1"/>
  <c r="F67" i="1"/>
  <c r="E67" i="1"/>
  <c r="I66" i="1"/>
  <c r="H66" i="1"/>
  <c r="G66" i="1"/>
  <c r="F66" i="1"/>
  <c r="E66" i="1"/>
  <c r="I65" i="1"/>
  <c r="H65" i="1"/>
  <c r="G65" i="1"/>
  <c r="F65" i="1"/>
  <c r="E65" i="1"/>
  <c r="I64" i="1"/>
  <c r="H64" i="1"/>
  <c r="G64" i="1"/>
  <c r="F64" i="1"/>
  <c r="E64" i="1"/>
  <c r="I63" i="1"/>
  <c r="H63" i="1"/>
  <c r="G63" i="1"/>
  <c r="F63" i="1"/>
  <c r="E63" i="1"/>
  <c r="I62" i="1"/>
  <c r="H62" i="1"/>
  <c r="G62" i="1"/>
  <c r="F62" i="1"/>
  <c r="E62" i="1"/>
  <c r="I61" i="1"/>
  <c r="H61" i="1"/>
  <c r="G61" i="1"/>
  <c r="F61" i="1"/>
  <c r="E61" i="1"/>
  <c r="I60" i="1"/>
  <c r="H60" i="1"/>
  <c r="G60" i="1"/>
  <c r="F60" i="1"/>
  <c r="E60" i="1"/>
  <c r="I59" i="1"/>
  <c r="H59" i="1"/>
  <c r="G59" i="1"/>
  <c r="F59" i="1"/>
  <c r="E59" i="1"/>
  <c r="I58" i="1"/>
  <c r="H58" i="1"/>
  <c r="G58" i="1"/>
  <c r="F58" i="1"/>
  <c r="E58" i="1"/>
  <c r="I57" i="1"/>
  <c r="H57" i="1"/>
  <c r="G57" i="1"/>
  <c r="F57" i="1"/>
  <c r="E57" i="1"/>
  <c r="I56" i="1"/>
  <c r="H56" i="1"/>
  <c r="G56" i="1"/>
  <c r="F56" i="1"/>
  <c r="E56" i="1"/>
  <c r="I55" i="1"/>
  <c r="H55" i="1"/>
  <c r="G55" i="1"/>
  <c r="F55" i="1"/>
  <c r="E55" i="1"/>
  <c r="I54" i="1"/>
  <c r="H54" i="1"/>
  <c r="G54" i="1"/>
  <c r="F54" i="1"/>
  <c r="E54" i="1"/>
  <c r="I53" i="1"/>
  <c r="H53" i="1"/>
  <c r="G53" i="1"/>
  <c r="F53" i="1"/>
  <c r="E53" i="1"/>
  <c r="I52" i="1"/>
  <c r="H52" i="1"/>
  <c r="G52" i="1"/>
  <c r="F52" i="1"/>
  <c r="E52" i="1"/>
  <c r="I51" i="1"/>
  <c r="H51" i="1"/>
  <c r="G51" i="1"/>
  <c r="F51" i="1"/>
  <c r="E51" i="1"/>
  <c r="I50" i="1"/>
  <c r="H50" i="1"/>
  <c r="G50" i="1"/>
  <c r="F50" i="1"/>
  <c r="E50" i="1"/>
  <c r="I49" i="1"/>
  <c r="H49" i="1"/>
  <c r="G49" i="1"/>
  <c r="F49" i="1"/>
  <c r="E49" i="1"/>
  <c r="I48" i="1"/>
  <c r="H48" i="1"/>
  <c r="G48" i="1"/>
  <c r="F48" i="1"/>
  <c r="E48" i="1"/>
  <c r="I47" i="1"/>
  <c r="H47" i="1"/>
  <c r="G47" i="1"/>
  <c r="F47" i="1"/>
  <c r="E47" i="1"/>
  <c r="I46" i="1"/>
  <c r="H46" i="1"/>
  <c r="G46" i="1"/>
  <c r="F46" i="1"/>
  <c r="E46" i="1"/>
  <c r="I45" i="1"/>
  <c r="H45" i="1"/>
  <c r="G45" i="1"/>
  <c r="F45" i="1"/>
  <c r="E45" i="1"/>
  <c r="I44" i="1"/>
  <c r="H44" i="1"/>
  <c r="G44" i="1"/>
  <c r="F44" i="1"/>
  <c r="E44" i="1"/>
  <c r="I43" i="1"/>
  <c r="H43" i="1"/>
  <c r="G43" i="1"/>
  <c r="F43" i="1"/>
  <c r="E43" i="1"/>
  <c r="I42" i="1"/>
  <c r="H42" i="1"/>
  <c r="G42" i="1"/>
  <c r="F42" i="1"/>
  <c r="E42" i="1"/>
  <c r="I41" i="1"/>
  <c r="H41" i="1"/>
  <c r="G41" i="1"/>
  <c r="F41" i="1"/>
  <c r="E41" i="1"/>
  <c r="I40" i="1"/>
  <c r="H40" i="1"/>
  <c r="G40" i="1"/>
  <c r="F40" i="1"/>
  <c r="E40" i="1"/>
  <c r="I39" i="1"/>
  <c r="H39" i="1"/>
  <c r="G39" i="1"/>
  <c r="F39" i="1"/>
  <c r="E39" i="1"/>
  <c r="I38" i="1"/>
  <c r="H38" i="1"/>
  <c r="G38" i="1"/>
  <c r="F38" i="1"/>
  <c r="E38" i="1"/>
  <c r="I37" i="1"/>
  <c r="H37" i="1"/>
  <c r="G37" i="1"/>
  <c r="F37" i="1"/>
  <c r="E37" i="1"/>
  <c r="I36" i="1"/>
  <c r="H36" i="1"/>
  <c r="G36" i="1"/>
  <c r="F36" i="1"/>
  <c r="E36" i="1"/>
  <c r="I35" i="1"/>
  <c r="H35" i="1"/>
  <c r="G35" i="1"/>
  <c r="F35" i="1"/>
  <c r="E35" i="1"/>
  <c r="I34" i="1"/>
  <c r="H34" i="1"/>
  <c r="G34" i="1"/>
  <c r="F34" i="1"/>
  <c r="E34" i="1"/>
  <c r="I33" i="1"/>
  <c r="H33" i="1"/>
  <c r="G33" i="1"/>
  <c r="F33" i="1"/>
  <c r="E33" i="1"/>
  <c r="I32" i="1"/>
  <c r="H32" i="1"/>
  <c r="G32" i="1"/>
  <c r="F32" i="1"/>
  <c r="E32" i="1"/>
  <c r="I31" i="1"/>
  <c r="H31" i="1"/>
  <c r="G31" i="1"/>
  <c r="F31" i="1"/>
  <c r="E31" i="1"/>
  <c r="I30" i="1"/>
  <c r="H30" i="1"/>
  <c r="G30" i="1"/>
  <c r="F30" i="1"/>
  <c r="E30" i="1"/>
  <c r="I29" i="1"/>
  <c r="H29" i="1"/>
  <c r="G29" i="1"/>
  <c r="F29" i="1"/>
  <c r="E29" i="1"/>
  <c r="I28" i="1"/>
  <c r="H28" i="1"/>
  <c r="G28" i="1"/>
  <c r="F28" i="1"/>
  <c r="E28" i="1"/>
  <c r="I27" i="1"/>
  <c r="H27" i="1"/>
  <c r="G27" i="1"/>
  <c r="F27" i="1"/>
  <c r="E27" i="1"/>
  <c r="I26" i="1"/>
  <c r="H26" i="1"/>
  <c r="G26" i="1"/>
  <c r="F26" i="1"/>
  <c r="E26" i="1"/>
  <c r="I25" i="1"/>
  <c r="H25" i="1"/>
  <c r="G25" i="1"/>
  <c r="F25" i="1"/>
  <c r="E25" i="1"/>
  <c r="I24" i="1"/>
  <c r="H24" i="1"/>
  <c r="G24" i="1"/>
  <c r="F24" i="1"/>
  <c r="E24" i="1"/>
  <c r="I23" i="1"/>
  <c r="H23" i="1"/>
  <c r="G23" i="1"/>
  <c r="F23" i="1"/>
  <c r="E23" i="1"/>
  <c r="I22" i="1"/>
  <c r="H22" i="1"/>
  <c r="G22" i="1"/>
  <c r="F22" i="1"/>
  <c r="E22" i="1"/>
  <c r="I21" i="1"/>
  <c r="H21" i="1"/>
  <c r="G21" i="1"/>
  <c r="F21" i="1"/>
  <c r="E21" i="1"/>
  <c r="I20" i="1"/>
  <c r="H20" i="1"/>
  <c r="G20" i="1"/>
  <c r="F20" i="1"/>
  <c r="E20" i="1"/>
  <c r="I19" i="1"/>
  <c r="H19" i="1"/>
  <c r="G19" i="1"/>
  <c r="F19" i="1"/>
  <c r="E19" i="1"/>
  <c r="I18" i="1"/>
  <c r="H18" i="1"/>
  <c r="G18" i="1"/>
  <c r="F18" i="1"/>
  <c r="E18" i="1"/>
  <c r="I17" i="1"/>
  <c r="H17" i="1"/>
  <c r="G17" i="1"/>
  <c r="F17" i="1"/>
  <c r="E17" i="1"/>
  <c r="I16" i="1"/>
  <c r="H16" i="1"/>
  <c r="G16" i="1"/>
  <c r="F16" i="1"/>
  <c r="E16" i="1"/>
  <c r="I15" i="1"/>
  <c r="H15" i="1"/>
  <c r="G15" i="1"/>
  <c r="F15" i="1"/>
  <c r="E15" i="1"/>
  <c r="I14" i="1"/>
  <c r="H14" i="1"/>
  <c r="G14" i="1"/>
  <c r="F14" i="1"/>
  <c r="E14" i="1"/>
  <c r="I13" i="1"/>
  <c r="H13" i="1"/>
  <c r="G13" i="1"/>
  <c r="F13" i="1"/>
  <c r="E13" i="1"/>
  <c r="I12" i="1"/>
  <c r="H12" i="1"/>
  <c r="G12" i="1"/>
  <c r="F12" i="1"/>
  <c r="E12" i="1"/>
  <c r="I11" i="1"/>
  <c r="H11" i="1"/>
  <c r="G11" i="1"/>
  <c r="F11" i="1"/>
  <c r="E11" i="1"/>
  <c r="I10" i="1"/>
  <c r="H10" i="1"/>
  <c r="G10" i="1"/>
  <c r="F10" i="1"/>
  <c r="E10" i="1"/>
  <c r="I9" i="1"/>
  <c r="H9" i="1"/>
  <c r="G9" i="1"/>
  <c r="F9" i="1"/>
  <c r="E9" i="1"/>
  <c r="I8" i="1"/>
  <c r="H8" i="1"/>
  <c r="G8" i="1"/>
  <c r="F8" i="1"/>
  <c r="E8" i="1"/>
  <c r="I7" i="1"/>
  <c r="H7" i="1"/>
  <c r="G7" i="1"/>
  <c r="F7" i="1"/>
  <c r="E7" i="1"/>
  <c r="I6" i="1"/>
  <c r="H6" i="1"/>
  <c r="G6" i="1"/>
  <c r="F6" i="1"/>
  <c r="E6" i="1"/>
  <c r="I5" i="1"/>
  <c r="H5" i="1"/>
  <c r="G5" i="1"/>
  <c r="F5" i="1"/>
  <c r="E5" i="1"/>
  <c r="I4" i="1"/>
  <c r="H4" i="1"/>
  <c r="G4" i="1"/>
  <c r="F4" i="1"/>
  <c r="E4" i="1"/>
  <c r="I3" i="1"/>
  <c r="H3" i="1"/>
  <c r="G3" i="1"/>
  <c r="F3" i="1"/>
  <c r="E3" i="1"/>
  <c r="I2" i="1"/>
  <c r="H2" i="1"/>
  <c r="F2" i="1"/>
  <c r="E2" i="1"/>
  <c r="C485" i="1" l="1"/>
  <c r="C493" i="1"/>
  <c r="C501" i="1"/>
  <c r="C509" i="1"/>
  <c r="C517" i="1"/>
  <c r="C525" i="1"/>
  <c r="C533" i="1"/>
  <c r="C541" i="1"/>
  <c r="C557" i="1"/>
  <c r="C565" i="1"/>
  <c r="C573" i="1"/>
  <c r="C581" i="1"/>
  <c r="C589" i="1"/>
  <c r="C597" i="1"/>
  <c r="C605" i="1"/>
  <c r="C613" i="1"/>
  <c r="C629" i="1"/>
  <c r="C482" i="1"/>
  <c r="C490" i="1"/>
  <c r="C498" i="1"/>
  <c r="C506" i="1"/>
  <c r="C522" i="1"/>
  <c r="C530" i="1"/>
  <c r="C538" i="1"/>
  <c r="C226" i="1"/>
  <c r="C234" i="1"/>
  <c r="C241" i="1"/>
  <c r="C249" i="1"/>
  <c r="C270" i="1"/>
  <c r="C278" i="1"/>
  <c r="C286" i="1"/>
  <c r="C294" i="1"/>
  <c r="C302" i="1"/>
  <c r="C310" i="1"/>
  <c r="C318" i="1"/>
  <c r="C326" i="1"/>
  <c r="C334" i="1"/>
  <c r="C342" i="1"/>
  <c r="C350" i="1"/>
  <c r="C358" i="1"/>
  <c r="C365" i="1"/>
  <c r="C373" i="1"/>
  <c r="C381" i="1"/>
  <c r="C389" i="1"/>
  <c r="C397" i="1"/>
  <c r="C405" i="1"/>
  <c r="C413" i="1"/>
  <c r="C421" i="1"/>
  <c r="C429" i="1"/>
  <c r="C437" i="1"/>
  <c r="C453" i="1"/>
  <c r="C469" i="1"/>
  <c r="C637" i="1"/>
  <c r="C645" i="1"/>
  <c r="C458" i="1"/>
  <c r="C466" i="1"/>
  <c r="C4" i="1"/>
  <c r="C12" i="1"/>
  <c r="C20" i="1"/>
  <c r="C28" i="1"/>
  <c r="C36" i="1"/>
  <c r="C44" i="1"/>
  <c r="C52" i="1"/>
  <c r="C60" i="1"/>
  <c r="C68" i="1"/>
  <c r="C76" i="1"/>
  <c r="C84" i="1"/>
  <c r="C92" i="1"/>
  <c r="C100" i="1"/>
  <c r="C108" i="1"/>
  <c r="C116" i="1"/>
  <c r="C124" i="1"/>
  <c r="C132" i="1"/>
  <c r="C140" i="1"/>
  <c r="C148" i="1"/>
  <c r="C156" i="1"/>
  <c r="C164" i="1"/>
  <c r="C172" i="1"/>
  <c r="C180" i="1"/>
  <c r="C188" i="1"/>
  <c r="C196" i="1"/>
  <c r="C204" i="1"/>
  <c r="C212" i="1"/>
  <c r="C33" i="1"/>
  <c r="C41" i="1"/>
  <c r="C49" i="1"/>
  <c r="C57" i="1"/>
  <c r="C65" i="1"/>
  <c r="C73" i="1"/>
  <c r="C81" i="1"/>
  <c r="C97" i="1"/>
  <c r="C105" i="1"/>
  <c r="C113" i="1"/>
  <c r="C121" i="1"/>
  <c r="C129" i="1"/>
  <c r="C137" i="1"/>
  <c r="C145" i="1"/>
  <c r="C153" i="1"/>
  <c r="C161" i="1"/>
  <c r="C169" i="1"/>
  <c r="C177" i="1"/>
  <c r="C185" i="1"/>
  <c r="C193" i="1"/>
  <c r="C201" i="1"/>
  <c r="C209" i="1"/>
  <c r="C217" i="1"/>
  <c r="C231" i="1"/>
  <c r="C238" i="1"/>
  <c r="C246" i="1"/>
  <c r="C253" i="1"/>
  <c r="C261" i="1"/>
  <c r="C267" i="1"/>
  <c r="C283" i="1"/>
  <c r="C299" i="1"/>
  <c r="C307" i="1"/>
  <c r="C315" i="1"/>
  <c r="C323" i="1"/>
  <c r="C331" i="1"/>
  <c r="C347" i="1"/>
  <c r="C355" i="1"/>
  <c r="C370" i="1"/>
  <c r="C378" i="1"/>
  <c r="C386" i="1"/>
  <c r="C394" i="1"/>
  <c r="C402" i="1"/>
  <c r="C410" i="1"/>
  <c r="C418" i="1"/>
  <c r="C426" i="1"/>
  <c r="C434" i="1"/>
  <c r="C442" i="1"/>
  <c r="C450" i="1"/>
  <c r="C7" i="1"/>
  <c r="C562" i="1"/>
  <c r="C570" i="1"/>
  <c r="C578" i="1"/>
  <c r="C586" i="1"/>
  <c r="C594" i="1"/>
  <c r="C610" i="1"/>
  <c r="C620" i="1"/>
  <c r="C628" i="1"/>
  <c r="C652" i="1"/>
  <c r="C9" i="1"/>
  <c r="C618" i="1"/>
  <c r="C634" i="1"/>
  <c r="C642" i="1"/>
  <c r="C650" i="1"/>
  <c r="C6" i="1"/>
  <c r="C14" i="1"/>
  <c r="C22" i="1"/>
  <c r="C30" i="1"/>
  <c r="C38" i="1"/>
  <c r="C46" i="1"/>
  <c r="C54" i="1"/>
  <c r="C62" i="1"/>
  <c r="C70" i="1"/>
  <c r="C78" i="1"/>
  <c r="C86" i="1"/>
  <c r="C94" i="1"/>
  <c r="C102" i="1"/>
  <c r="C110" i="1"/>
  <c r="C118" i="1"/>
  <c r="C134" i="1"/>
  <c r="C142" i="1"/>
  <c r="C150" i="1"/>
  <c r="C166" i="1"/>
  <c r="C174" i="1"/>
  <c r="C182" i="1"/>
  <c r="C190" i="1"/>
  <c r="C198" i="1"/>
  <c r="C206" i="1"/>
  <c r="C214" i="1"/>
  <c r="C221" i="1"/>
  <c r="C228" i="1"/>
  <c r="C236" i="1"/>
  <c r="C243" i="1"/>
  <c r="C258" i="1"/>
  <c r="C264" i="1"/>
  <c r="C272" i="1"/>
  <c r="C280" i="1"/>
  <c r="C288" i="1"/>
  <c r="C304" i="1"/>
  <c r="C320" i="1"/>
  <c r="C328" i="1"/>
  <c r="C336" i="1"/>
  <c r="C344" i="1"/>
  <c r="C352" i="1"/>
  <c r="C360" i="1"/>
  <c r="C367" i="1"/>
  <c r="C375" i="1"/>
  <c r="C383" i="1"/>
  <c r="C391" i="1"/>
  <c r="C399" i="1"/>
  <c r="C407" i="1"/>
  <c r="C415" i="1"/>
  <c r="C423" i="1"/>
  <c r="C431" i="1"/>
  <c r="C439" i="1"/>
  <c r="C447" i="1"/>
  <c r="C455" i="1"/>
  <c r="C479" i="1"/>
  <c r="C495" i="1"/>
  <c r="C503" i="1"/>
  <c r="C511" i="1"/>
  <c r="C519" i="1"/>
  <c r="C527" i="1"/>
  <c r="C543" i="1"/>
  <c r="C551" i="1"/>
  <c r="C559" i="1"/>
  <c r="C567" i="1"/>
  <c r="C575" i="1"/>
  <c r="C583" i="1"/>
  <c r="C591" i="1"/>
  <c r="C599" i="1"/>
  <c r="C607" i="1"/>
  <c r="C17" i="1"/>
  <c r="C25" i="1"/>
  <c r="C3" i="1"/>
  <c r="C11" i="1"/>
  <c r="C19" i="1"/>
  <c r="C27" i="1"/>
  <c r="C35" i="1"/>
  <c r="C43" i="1"/>
  <c r="C51" i="1"/>
  <c r="C59" i="1"/>
  <c r="C67" i="1"/>
  <c r="C75" i="1"/>
  <c r="C83" i="1"/>
  <c r="C91" i="1"/>
  <c r="C99" i="1"/>
  <c r="C107" i="1"/>
  <c r="C115" i="1"/>
  <c r="C123" i="1"/>
  <c r="C131" i="1"/>
  <c r="C139" i="1"/>
  <c r="C147" i="1"/>
  <c r="C155" i="1"/>
  <c r="C163" i="1"/>
  <c r="C171" i="1"/>
  <c r="C179" i="1"/>
  <c r="C187" i="1"/>
  <c r="C195" i="1"/>
  <c r="C203" i="1"/>
  <c r="C211" i="1"/>
  <c r="C219" i="1"/>
  <c r="C225" i="1"/>
  <c r="C233" i="1"/>
  <c r="C240" i="1"/>
  <c r="C248" i="1"/>
  <c r="C255" i="1"/>
  <c r="C263" i="1"/>
  <c r="C269" i="1"/>
  <c r="C277" i="1"/>
  <c r="C285" i="1"/>
  <c r="C301" i="1"/>
  <c r="C309" i="1"/>
  <c r="C325" i="1"/>
  <c r="C333" i="1"/>
  <c r="C341" i="1"/>
  <c r="C349" i="1"/>
  <c r="C364" i="1"/>
  <c r="C372" i="1"/>
  <c r="C388" i="1"/>
  <c r="C396" i="1"/>
  <c r="C404" i="1"/>
  <c r="C428" i="1"/>
  <c r="C436" i="1"/>
  <c r="C444" i="1"/>
  <c r="C460" i="1"/>
  <c r="C468" i="1"/>
  <c r="C476" i="1"/>
  <c r="C484" i="1"/>
  <c r="C500" i="1"/>
  <c r="C508" i="1"/>
  <c r="C516" i="1"/>
  <c r="C532" i="1"/>
  <c r="C556" i="1"/>
  <c r="C564" i="1"/>
  <c r="C572" i="1"/>
  <c r="C588" i="1"/>
  <c r="C596" i="1"/>
  <c r="C604" i="1"/>
  <c r="C612" i="1"/>
  <c r="C636" i="1"/>
  <c r="C644" i="1"/>
  <c r="C16" i="1"/>
  <c r="C24" i="1"/>
  <c r="C32" i="1"/>
  <c r="C40" i="1"/>
  <c r="C48" i="1"/>
  <c r="C56" i="1"/>
  <c r="C64" i="1"/>
  <c r="C72" i="1"/>
  <c r="C80" i="1"/>
  <c r="C96" i="1"/>
  <c r="C104" i="1"/>
  <c r="C112" i="1"/>
  <c r="C120" i="1"/>
  <c r="C128" i="1"/>
  <c r="C144" i="1"/>
  <c r="C152" i="1"/>
  <c r="C160" i="1"/>
  <c r="C168" i="1"/>
  <c r="C176" i="1"/>
  <c r="C184" i="1"/>
  <c r="C192" i="1"/>
  <c r="C208" i="1"/>
  <c r="C216" i="1"/>
  <c r="C237" i="1"/>
  <c r="C245" i="1"/>
  <c r="C252" i="1"/>
  <c r="C260" i="1"/>
  <c r="C266" i="1"/>
  <c r="C274" i="1"/>
  <c r="C282" i="1"/>
  <c r="C298" i="1"/>
  <c r="C306" i="1"/>
  <c r="C314" i="1"/>
  <c r="C322" i="1"/>
  <c r="C330" i="1"/>
  <c r="C338" i="1"/>
  <c r="C346" i="1"/>
  <c r="C354" i="1"/>
  <c r="C362" i="1"/>
  <c r="C369" i="1"/>
  <c r="C385" i="1"/>
  <c r="C393" i="1"/>
  <c r="C409" i="1"/>
  <c r="C417" i="1"/>
  <c r="C425" i="1"/>
  <c r="C449" i="1"/>
  <c r="C465" i="1"/>
  <c r="C481" i="1"/>
  <c r="C489" i="1"/>
  <c r="C497" i="1"/>
  <c r="C513" i="1"/>
  <c r="C529" i="1"/>
  <c r="C537" i="1"/>
  <c r="C545" i="1"/>
  <c r="C553" i="1"/>
  <c r="C561" i="1"/>
  <c r="C569" i="1"/>
  <c r="C577" i="1"/>
  <c r="C585" i="1"/>
  <c r="C593" i="1"/>
  <c r="C601" i="1"/>
  <c r="C609" i="1"/>
  <c r="C617" i="1"/>
  <c r="C625" i="1"/>
  <c r="C641" i="1"/>
  <c r="C649" i="1"/>
  <c r="C13" i="1"/>
  <c r="C21" i="1"/>
  <c r="C29" i="1"/>
  <c r="C37" i="1"/>
  <c r="C45" i="1"/>
  <c r="C53" i="1"/>
  <c r="C61" i="1"/>
  <c r="C69" i="1"/>
  <c r="C77" i="1"/>
  <c r="C85" i="1"/>
  <c r="C93" i="1"/>
  <c r="C101" i="1"/>
  <c r="C109" i="1"/>
  <c r="C117" i="1"/>
  <c r="C125" i="1"/>
  <c r="C133" i="1"/>
  <c r="C141" i="1"/>
  <c r="C149" i="1"/>
  <c r="C157" i="1"/>
  <c r="C173" i="1"/>
  <c r="C181" i="1"/>
  <c r="C189" i="1"/>
  <c r="C205" i="1"/>
  <c r="C227" i="1"/>
  <c r="C235" i="1"/>
  <c r="C242" i="1"/>
  <c r="C257" i="1"/>
  <c r="C271" i="1"/>
  <c r="C279" i="1"/>
  <c r="C287" i="1"/>
  <c r="C295" i="1"/>
  <c r="C303" i="1"/>
  <c r="C311" i="1"/>
  <c r="C327" i="1"/>
  <c r="C343" i="1"/>
  <c r="C359" i="1"/>
  <c r="C366" i="1"/>
  <c r="C374" i="1"/>
  <c r="C382" i="1"/>
  <c r="C390" i="1"/>
  <c r="C398" i="1"/>
  <c r="C406" i="1"/>
  <c r="C414" i="1"/>
  <c r="C422" i="1"/>
  <c r="C430" i="1"/>
  <c r="C438" i="1"/>
  <c r="C446" i="1"/>
  <c r="C454" i="1"/>
  <c r="C470" i="1"/>
  <c r="C486" i="1"/>
  <c r="C502" i="1"/>
  <c r="C510" i="1"/>
  <c r="C518" i="1"/>
  <c r="C526" i="1"/>
  <c r="C534" i="1"/>
  <c r="C542" i="1"/>
  <c r="C550" i="1"/>
  <c r="C558" i="1"/>
  <c r="C582" i="1"/>
  <c r="C590" i="1"/>
  <c r="C598" i="1"/>
  <c r="C606" i="1"/>
  <c r="C614" i="1"/>
  <c r="C622" i="1"/>
  <c r="C623" i="1"/>
  <c r="C630" i="1"/>
  <c r="C631" i="1"/>
  <c r="C639" i="1"/>
  <c r="C646" i="1"/>
  <c r="C647" i="1"/>
  <c r="C8" i="1"/>
  <c r="C5" i="1"/>
  <c r="C10" i="1"/>
  <c r="C26" i="1"/>
  <c r="C34" i="1"/>
  <c r="C42" i="1"/>
  <c r="C50" i="1"/>
  <c r="C58" i="1"/>
  <c r="C66" i="1"/>
  <c r="C74" i="1"/>
  <c r="C82" i="1"/>
  <c r="C90" i="1"/>
  <c r="C98" i="1"/>
  <c r="C106" i="1"/>
  <c r="C114" i="1"/>
  <c r="C122" i="1"/>
  <c r="C130" i="1"/>
  <c r="C138" i="1"/>
  <c r="C146" i="1"/>
  <c r="C154" i="1"/>
  <c r="C162" i="1"/>
  <c r="C170" i="1"/>
  <c r="C178" i="1"/>
  <c r="C186" i="1"/>
  <c r="C202" i="1"/>
  <c r="C210" i="1"/>
  <c r="C218" i="1"/>
  <c r="C224" i="1"/>
  <c r="C232" i="1"/>
  <c r="C247" i="1"/>
  <c r="C254" i="1"/>
  <c r="C276" i="1"/>
  <c r="C284" i="1"/>
  <c r="C292" i="1"/>
  <c r="C308" i="1"/>
  <c r="C316" i="1"/>
  <c r="C332" i="1"/>
  <c r="C348" i="1"/>
  <c r="C356" i="1"/>
  <c r="C363" i="1"/>
  <c r="C371" i="1"/>
  <c r="C387" i="1"/>
  <c r="C395" i="1"/>
  <c r="C403" i="1"/>
  <c r="C411" i="1"/>
  <c r="C419" i="1"/>
  <c r="C427" i="1"/>
  <c r="C435" i="1"/>
  <c r="C451" i="1"/>
  <c r="C459" i="1"/>
  <c r="C467" i="1"/>
  <c r="C475" i="1"/>
  <c r="C491" i="1"/>
  <c r="C499" i="1"/>
  <c r="C507" i="1"/>
  <c r="C515" i="1"/>
  <c r="C523" i="1"/>
  <c r="C531" i="1"/>
  <c r="C539" i="1"/>
  <c r="C547" i="1"/>
  <c r="C563" i="1"/>
  <c r="C571" i="1"/>
  <c r="C579" i="1"/>
  <c r="C587" i="1"/>
  <c r="C595" i="1"/>
  <c r="C603" i="1"/>
  <c r="C611" i="1"/>
  <c r="C619" i="1"/>
  <c r="C627" i="1"/>
  <c r="C635" i="1"/>
  <c r="C643" i="1"/>
  <c r="C15" i="1"/>
  <c r="C23" i="1"/>
  <c r="C31" i="1"/>
  <c r="C39" i="1"/>
  <c r="C47" i="1"/>
  <c r="C55" i="1"/>
  <c r="C63" i="1"/>
  <c r="C79" i="1"/>
  <c r="C87" i="1"/>
  <c r="C95" i="1"/>
  <c r="C103" i="1"/>
  <c r="C111" i="1"/>
  <c r="C119" i="1"/>
  <c r="C127" i="1"/>
  <c r="C135" i="1"/>
  <c r="C143" i="1"/>
  <c r="C151" i="1"/>
  <c r="C159" i="1"/>
  <c r="C167" i="1"/>
  <c r="C175" i="1"/>
  <c r="C183" i="1"/>
  <c r="C191" i="1"/>
  <c r="C207" i="1"/>
  <c r="C215" i="1"/>
  <c r="C229" i="1"/>
  <c r="C244" i="1"/>
  <c r="C251" i="1"/>
  <c r="C259" i="1"/>
  <c r="C265" i="1"/>
  <c r="C273" i="1"/>
  <c r="C281" i="1"/>
  <c r="C289" i="1"/>
  <c r="C305" i="1"/>
  <c r="C313" i="1"/>
  <c r="C321" i="1"/>
  <c r="C329" i="1"/>
  <c r="C337" i="1"/>
  <c r="C345" i="1"/>
  <c r="C353" i="1"/>
  <c r="C361" i="1"/>
  <c r="C368" i="1"/>
  <c r="C376" i="1"/>
  <c r="C384" i="1"/>
  <c r="C392" i="1"/>
  <c r="C400" i="1"/>
  <c r="C408" i="1"/>
  <c r="C416" i="1"/>
  <c r="C432" i="1"/>
  <c r="C464" i="1"/>
  <c r="C472" i="1"/>
  <c r="C480" i="1"/>
  <c r="C488" i="1"/>
  <c r="C496" i="1"/>
  <c r="C504" i="1"/>
  <c r="C520" i="1"/>
  <c r="C528" i="1"/>
  <c r="C536" i="1"/>
  <c r="C544" i="1"/>
  <c r="C552" i="1"/>
  <c r="C560" i="1"/>
  <c r="C568" i="1"/>
  <c r="C576" i="1"/>
  <c r="C584" i="1"/>
  <c r="C592" i="1"/>
  <c r="C600" i="1"/>
  <c r="C608" i="1"/>
  <c r="C616" i="1"/>
  <c r="C624" i="1"/>
  <c r="C632" i="1"/>
  <c r="C640" i="1"/>
  <c r="C648" i="1"/>
  <c r="C2" i="1"/>
  <c r="C27" i="3" l="1"/>
</calcChain>
</file>

<file path=xl/sharedStrings.xml><?xml version="1.0" encoding="utf-8"?>
<sst xmlns="http://schemas.openxmlformats.org/spreadsheetml/2006/main" count="4316" uniqueCount="1921">
  <si>
    <t>Quantum software engineering</t>
  </si>
  <si>
    <t>https://books.google.es/books?hl=es&amp;lr=&amp;id=j_eVEAAAQBAJ&amp;oi=fnd&amp;pg=PR7&amp;dq=%22quantum+software+engineering%22&amp;ots=3DvZGpm7va&amp;sig=a5Sco2rXqnwstHZi4-_V3IIzOaU</t>
  </si>
  <si>
    <t>MA Serrano, R Pérez-Castillo, M Piattini - 2022 - books.google.com</t>
  </si>
  <si>
    <t/>
  </si>
  <si>
    <t>Toward a quantum software engineering</t>
  </si>
  <si>
    <t>https://ieeexplore.ieee.org/abstract/document/9340056/</t>
  </si>
  <si>
    <t>M Piattini, M Serrano, R Perez-Castillo… - IT …, 2021 - ieeexplore.ieee.org</t>
  </si>
  <si>
    <t>Quantum software engineering: Landscapes and horizons</t>
  </si>
  <si>
    <t>https://arxiv.org/abs/2007.07047</t>
  </si>
  <si>
    <t>J Zhao - arXiv preprint arXiv:2007.07047, 2020 - arxiv.org</t>
  </si>
  <si>
    <t>The talavera manifesto for quantum software engineering and programming.</t>
  </si>
  <si>
    <t>https://www.researchgate.net/profile/Ricardo-Perez-Castillo/publication/339780973_The_Talavera_Manifesto_for_Quantum_Software_Engineering_and_Programming/links/5e64a47e4585153fb3ca221d/The-Talavera-Manifesto-for-Quantum-Software-Engineering-and-Programming.pdf</t>
  </si>
  <si>
    <t>M Piattini, G Peterssen, R Pérez-Castillo, JL Hevia… - …, 2020 - researchgate.net</t>
  </si>
  <si>
    <t>Towards model-driven quantum software engineering</t>
  </si>
  <si>
    <t>https://ieeexplore.ieee.org/abstract/document/9474563/</t>
  </si>
  <si>
    <t>F Gemeinhardt, A Garmendia… - … Software Engineering  …, 2021 - ieeexplore.ieee.org</t>
  </si>
  <si>
    <t>Automated quantum software engineering</t>
  </si>
  <si>
    <t>https://link.springer.com/article/10.1007/s10515-024-00436-x</t>
  </si>
  <si>
    <t>A Sarkar - Automated Software Engineering, 2024 - Springer</t>
  </si>
  <si>
    <t>When software engineering meets quantum computing</t>
  </si>
  <si>
    <t>https://dl.acm.org/doi/pdf/10.1145/3512340</t>
  </si>
  <si>
    <t>S Ali, T Yue, R Abreu - Communications of the ACM, 2022 - dl.acm.org</t>
  </si>
  <si>
    <t>Quantum software engineering and quantum software development lifecycle: a survey</t>
  </si>
  <si>
    <t>https://link.springer.com/article/10.1007/s10586-024-04362-1</t>
  </si>
  <si>
    <t>K Dwivedi, M Haghparast, T Mikkonen - Cluster Computing, 2024 - Springer</t>
  </si>
  <si>
    <t>Quantum computing: A new software engineering golden age</t>
  </si>
  <si>
    <t>https://dl.acm.org/doi/abs/10.1145/3402127.3402131</t>
  </si>
  <si>
    <t>M Piattini, G Peterssen, R Pérez-Castillo - ACM SIGSOFT Software …, 2021 - dl.acm.org</t>
  </si>
  <si>
    <t>A Roadmap for Quantum Software Engineering: Applying the Lessons Learned from the Classics.</t>
  </si>
  <si>
    <t>https://ceur-ws.org/Vol-2705/short1.pdf</t>
  </si>
  <si>
    <t>E Moguel, J Berrocal, J García-Alonso, JM Murillo - Q-SET@ QCE, 2020 - ceur-ws.org</t>
  </si>
  <si>
    <t>Quantum Software Engineering</t>
  </si>
  <si>
    <t>Quantum machine learning: from physics to software engineering</t>
  </si>
  <si>
    <t>https://www.tandfonline.com/doi/abs/10.1080/23746149.2023.2165452</t>
  </si>
  <si>
    <t>A Melnikov, M Kordzanganeh, A Alodjants… - Advances in Physics …, 2023 - Taylor &amp; Francis</t>
  </si>
  <si>
    <t>A systematic decision-making framework for tackling quantum software engineering challenges</t>
  </si>
  <si>
    <t>https://link.springer.com/article/10.1007/s10515-023-00389-7</t>
  </si>
  <si>
    <t>MA Akbar, AA Khan, S Rafi - Automated Software Engineering, 2023 - Springer</t>
  </si>
  <si>
    <t>Quantum software engineering: a new genre of computing</t>
  </si>
  <si>
    <t>https://arxiv.org/abs/2211.13990</t>
  </si>
  <si>
    <t>MA Akbar, AA Khan, S Mahmood, S Rafi - arXiv preprint arXiv:2211.13990, 2022 - arxiv.org</t>
  </si>
  <si>
    <t>Software Engineering Challenges for Quantum Computing: Report from the First Working Seminar on Quantum Software Engineering (WSQSE 22)</t>
  </si>
  <si>
    <t>https://dl.acm.org/doi/abs/10.1145/3587062.3587071</t>
  </si>
  <si>
    <t>M Felderer, D Taibi, F Palomba, M Epping… - ACM SIGSOFT …, 2023 - dl.acm.org</t>
  </si>
  <si>
    <t>An Overview of Quantum Software Engineering in Latin America</t>
  </si>
  <si>
    <t>https://arxiv.org/abs/2405.20661</t>
  </si>
  <si>
    <t>AM Aparicio-Morales, E Moguel, LM Bibbo… - arXiv preprint arXiv …, 2024 - arxiv.org</t>
  </si>
  <si>
    <t>Let's do it right the first time: survey on security concerns in the way to quantum software engineering</t>
  </si>
  <si>
    <t>https://www.sciencedirect.com/science/article/pii/S0925231223003041</t>
  </si>
  <si>
    <t>D Arias, IGR de Guzmán, M Rodríguez, EB Terres… - Neurocomputing, 2023 - Elsevier</t>
  </si>
  <si>
    <t>https://www.cs.york.ac.uk/quantum/sig/021108/qsegc.pdf</t>
  </si>
  <si>
    <t>J Clark, S Stepney - Workshop on Grand Challenges for Computing …, 2002 - cs.york.ac.uk</t>
  </si>
  <si>
    <t>Understanding quantum software engineering challenges an empirical study on stack exchange forums and github issues</t>
  </si>
  <si>
    <t>https://ieeexplore.ieee.org/abstract/document/9609196/</t>
  </si>
  <si>
    <t>H Li, F Khomh, M Openja - 2021 IEEE International …, 2021 - ieeexplore.ieee.org</t>
  </si>
  <si>
    <t>From Quantum Mechanics to Quantum Software Engineering</t>
  </si>
  <si>
    <t>https://arxiv.org/abs/2404.19428</t>
  </si>
  <si>
    <t>G Bisicchia, J Garcia-Alonso, JM Murillo… - arXiv preprint arXiv …, 2024 - arxiv.org</t>
  </si>
  <si>
    <t>Qbugs: A collection of reproducible bugs in quantum algorithms and a supporting infrastructure to enable controlled quantum software testing and debugging …</t>
  </si>
  <si>
    <t>https://ieeexplore.ieee.org/abstract/document/9474565/</t>
  </si>
  <si>
    <t>J Campos, A Souto - … on Quantum Software Engineering (Q-SE …, 2021 - ieeexplore.ieee.org</t>
  </si>
  <si>
    <t>Challenges of Quantum Software Engineering for the Next Decade: The Road Ahead</t>
  </si>
  <si>
    <t>https://arxiv.org/abs/2404.06825</t>
  </si>
  <si>
    <t>JM Murillo, J Garcia-Alonso, E Moguel, J Barzen… - arXiv preprint arXiv …, 2024 - arxiv.org</t>
  </si>
  <si>
    <t>Software engineering for'quantum advantage'</t>
  </si>
  <si>
    <t>https://dl.acm.org/doi/abs/10.1145/3387940.3392184</t>
  </si>
  <si>
    <t>LS Barbosa - Proceedings of the IEEE/ACM 42nd International …, 2020 - dl.acm.org</t>
  </si>
  <si>
    <t>Quantum software as a service through a quantum API gateway</t>
  </si>
  <si>
    <t>https://ieeexplore.ieee.org/abstract/document/9645184/</t>
  </si>
  <si>
    <t>J Garcia-Alonso, J Rojo, D Valencia… - IEEE Internet …, 2021 - ieeexplore.ieee.org</t>
  </si>
  <si>
    <t>Quantum Software Engineering Challenges from Developers' Perspective: Mapping Research Challenges to the Proposed Workflow Model</t>
  </si>
  <si>
    <t>https://ieeexplore.ieee.org/abstract/document/10313635/</t>
  </si>
  <si>
    <t>M Haghparast, T Mikkonen… - 2023 IEEE …, 2023 - ieeexplore.ieee.org</t>
  </si>
  <si>
    <t>Classical to quantum software migration journey begins: a conceptual readiness model</t>
  </si>
  <si>
    <t>https://link.springer.com/chapter/10.1007/978-3-031-21388-5_42</t>
  </si>
  <si>
    <t>MA Akbar, S Rafi, AA Khan - International Conference on Product-Focused …, 2022 - Springer</t>
  </si>
  <si>
    <t>Embracing iterations in quantum software: A vision</t>
  </si>
  <si>
    <t>https://dl.acm.org/doi/abs/10.1145/3549036.3562057</t>
  </si>
  <si>
    <t>AA Khan, M Fahmideh, A Ahmad, M Waseem… - Proceedings of the 1st …, 2022 - dl.acm.org</t>
  </si>
  <si>
    <t>Quantum software development lifecycle</t>
  </si>
  <si>
    <t>https://link.springer.com/chapter/10.1007/978-3-031-05324-5_4</t>
  </si>
  <si>
    <t>B Weder, J Barzen, F Leymann, D Vietz - Quantum Software Engineering, 2022 - Springer</t>
  </si>
  <si>
    <t>Quantum software engineering landscape and challenges</t>
  </si>
  <si>
    <t>https://link.springer.com/chapter/10.1007/978-3-031-05324-5_2</t>
  </si>
  <si>
    <t>M Piattini, JM Murillo - Quantum Software Engineering, 2022 - Springer</t>
  </si>
  <si>
    <t>A systematic mapping on quantum software development in the context of software engineering</t>
  </si>
  <si>
    <t>https://arxiv.org/abs/2106.00926</t>
  </si>
  <si>
    <t>PEZ Junior, VV de Camargo - arXiv preprint arXiv:2106.00926, 2021 - arxiv.org</t>
  </si>
  <si>
    <t>Towards process centered architecting for quantum software systems</t>
  </si>
  <si>
    <t>https://ieeexplore.ieee.org/abstract/document/9860221/</t>
  </si>
  <si>
    <t>A Ahmad, AA Khan, M Waseem… - 2022 IEEE …, 2022 - ieeexplore.ieee.org</t>
  </si>
  <si>
    <t>Agile practices for quantum software development: practitioners' perspectives</t>
  </si>
  <si>
    <t>https://ieeexplore.ieee.org/abstract/document/10234254/</t>
  </si>
  <si>
    <t>AA Khan, MA Akbar, A Ahmad… - 2023 IEEE …, 2023 - ieeexplore.ieee.org</t>
  </si>
  <si>
    <t>Quantum algorithmic gate-based computing: Grover quantum search algorithm design in quantum software engineering</t>
  </si>
  <si>
    <t>https://cyberleninka.ru/article/n/quantum-algorithmic-gate-based-computing-grover-quantum-search-algorithm-design-in-quantum-software-engineering</t>
  </si>
  <si>
    <t>SV Ulyanov, VS Ulyanov - Программные продукты и системы, 2023 - cyberleninka.ru</t>
  </si>
  <si>
    <t>Quantum software components and platforms: Overview and quality assessment</t>
  </si>
  <si>
    <t>https://dl.acm.org/doi/abs/10.1145/3548679</t>
  </si>
  <si>
    <t>MA Serrano, JA Cruz-Lemus, R Perez-Castillo… - ACM Computing …, 2022 - dl.acm.org</t>
  </si>
  <si>
    <t>Quantum Software Testing: A Brief Introduction</t>
  </si>
  <si>
    <t>https://ieeexplore.ieee.org/abstract/document/10172759/</t>
  </si>
  <si>
    <t>S Ali, T Yue - 2023 IEEE/ACM 45th International Conference on …, 2023 - ieeexplore.ieee.org</t>
  </si>
  <si>
    <t>QuantumPath: A quantum software development platform</t>
  </si>
  <si>
    <t>https://onlinelibrary.wiley.com/doi/abs/10.1002/spe.3064</t>
  </si>
  <si>
    <t>JL Hevia, G Peterssen, M Piattini - Software: Practice and …, 2022 - Wiley Online Library</t>
  </si>
  <si>
    <t>First international workshop on quantum software engineering (q-se 2020)</t>
  </si>
  <si>
    <t>https://dl.acm.org/doi/abs/10.1145/3448992.3449000</t>
  </si>
  <si>
    <t>R Abreu, S Ali, T Yue - ACM SIGSOFT Software Engineering Notes, 2021 - dl.acm.org</t>
  </si>
  <si>
    <t>Modelling quantum circuits with UML</t>
  </si>
  <si>
    <t>https://ieeexplore.ieee.org/abstract/document/9474570/</t>
  </si>
  <si>
    <t>R Pérez-Castillo, L Jiménez-Navajas… - … Software Engineering …, 2021 - ieeexplore.ieee.org</t>
  </si>
  <si>
    <t>„Patterns for Quantum Software Development “</t>
  </si>
  <si>
    <t>https://www.iaas.uni-stuttgart.de/publications/Buehler2023_PatternsQuantumSE.pdf</t>
  </si>
  <si>
    <t>F Bühler, J Barzen, M Beisel, D Georg… - Proceedings of the …, 2023 - iaas.uni-stuttgart.de</t>
  </si>
  <si>
    <t>https://link.springer.com/article/10.1007/s00287-023-01557-5</t>
  </si>
  <si>
    <t>FJ Furrer - 2023 - Springer</t>
  </si>
  <si>
    <t>Quantum software models: the density matrix for classical and quantum software systems design</t>
  </si>
  <si>
    <t>https://ieeexplore.ieee.org/abstract/document/9474566/</t>
  </si>
  <si>
    <t>I Exman, AT Shmilovich - … on Quantum Software Engineering  …, 2021 - ieeexplore.ieee.org</t>
  </si>
  <si>
    <t>Formal quantum software engineering: Introducing the formal methods of software engineering to quantum computing</t>
  </si>
  <si>
    <t>https://arxiv.org/abs/2111.08426</t>
  </si>
  <si>
    <t>CR Cartiere - arXiv preprint arXiv:2111.08426, 2021 - arxiv.org</t>
  </si>
  <si>
    <t>Software engineering for quantum programming: How far are we?</t>
  </si>
  <si>
    <t>https://www.sciencedirect.com/science/article/pii/S0164121222000693</t>
  </si>
  <si>
    <t>M De Stefano, F Pecorelli, D Di Nucci… - Journal of Systems and …, 2022 - Elsevier</t>
  </si>
  <si>
    <t>Quantum Software Engineering and Technology</t>
  </si>
  <si>
    <t>https://www.igi-global.com/chapter/quantum-software-engineering-and-technology/300519</t>
  </si>
  <si>
    <t>SM Sundaram, TR Murgod - Technology Road Mapping for Quantum …, 2022 - igi-global.com</t>
  </si>
  <si>
    <t>Some size and structure metrics for quantum software</t>
  </si>
  <si>
    <t>https://ieeexplore.ieee.org/abstract/document/9474569/</t>
  </si>
  <si>
    <t>J Zhao - … Workshop on Quantum Software Engineering (Q-SE), 2021 - ieeexplore.ieee.org</t>
  </si>
  <si>
    <t>Effects of imperfections on quantum algorithms: A software engineering perspective</t>
  </si>
  <si>
    <t>https://ieeexplore.ieee.org/abstract/document/10234233/</t>
  </si>
  <si>
    <t>F Greiwe, T Krüger, W Mauerer - 2023 IEEE International …, 2023 - ieeexplore.ieee.org</t>
  </si>
  <si>
    <t>A quantum software modeling language</t>
  </si>
  <si>
    <t>https://link.springer.com/chapter/10.1007/978-3-031-05324-5_6</t>
  </si>
  <si>
    <t>CA Pérez-Delgado - Quantum Software Engineering, 2022 - Springer</t>
  </si>
  <si>
    <t>Experiences in Quantum Software Engineering</t>
  </si>
  <si>
    <t>https://ieeexplore.ieee.org/abstract/document/10196509/</t>
  </si>
  <si>
    <t>M Scheerer, J Klamroth, S Garhofer… - 2023 IEEE …, 2023 - ieeexplore.ieee.org</t>
  </si>
  <si>
    <t>Industrial robotic intelligent robust control system: Applying quantum soft computing technologies and quantum software engineering in unpredicted control …</t>
  </si>
  <si>
    <t>https://cyberleninka.ru/article/n/industrial-robotic-intelligent-robust-control-system-applying-quantum-soft-computing-technologies-and-quantum-software-engineering</t>
  </si>
  <si>
    <t>SV Ulyanov, AG Reshetnikov… - … продукты и системы, 2023 - cyberleninka.ru</t>
  </si>
  <si>
    <t>QuCAT: A Combinatorial Testing Tool for Quantum Software</t>
  </si>
  <si>
    <t>https://ieeexplore.ieee.org/abstract/document/10298534/</t>
  </si>
  <si>
    <t>X Wang, P Arcaini, T Yue, S Ali - 2023 38th IEEE/ACM …, 2023 - ieeexplore.ieee.org</t>
  </si>
  <si>
    <t>Identifying flakiness in quantum programs</t>
  </si>
  <si>
    <t>https://ieeexplore.ieee.org/abstract/document/10304850/</t>
  </si>
  <si>
    <t>L Zhang, M Radnejad… - 2023 ACM/IEEE …, 2023 - ieeexplore.ieee.org</t>
  </si>
  <si>
    <t>Quantum Software Testing 101</t>
  </si>
  <si>
    <t>https://dl.acm.org/doi/abs/10.1145/3639478.3643059</t>
  </si>
  <si>
    <t>S Ali - Proceedings of the 2024 IEEE/ACM 46th International …, 2024 - dl.acm.org</t>
  </si>
  <si>
    <t>Quantum software testing: State of the art</t>
  </si>
  <si>
    <t>https://onlinelibrary.wiley.com/doi/abs/10.1002/smr.2419</t>
  </si>
  <si>
    <t>A García de la Barrera… - Journal of Software …, 2023 - Wiley Online Library</t>
  </si>
  <si>
    <t>Report of the Fourth International Workshop on Quantum Software Engineering (Q-SE 2023)</t>
  </si>
  <si>
    <t>https://dl.acm.org/doi/abs/10.1145/3617946.3617958</t>
  </si>
  <si>
    <t>P Arcaini, A Miranskyy - ACM SIGSOFT Software Engineering Notes, 2023 - dl.acm.org</t>
  </si>
  <si>
    <t>Towards Quantum Software Requirements Engineering</t>
  </si>
  <si>
    <t>https://ieeexplore.ieee.org/abstract/document/10313750/</t>
  </si>
  <si>
    <t>T Yue, S Ali, P Arcaini - 2023 IEEE International Conference on …, 2023 - ieeexplore.ieee.org</t>
  </si>
  <si>
    <t>https://ui.adsabs.harvard.edu/abs/2022arXiv221113990A/abstract</t>
  </si>
  <si>
    <t>M Azeem Akbar, AA Khan, S Mahmood… - arXiv e-prints, 2022 - ui.adsabs.harvard.edu</t>
  </si>
  <si>
    <t>Quantum Software Tools Overview</t>
  </si>
  <si>
    <t>https://link.springer.com/chapter/10.1007/978-3-031-05324-5_12</t>
  </si>
  <si>
    <t>JA Cruz-Lemus, MA Serrano - Quantum Software Engineering, 2022 - Springer</t>
  </si>
  <si>
    <t>Quantum software: Model-driven or search-driven? a q-se 2021 workshop report</t>
  </si>
  <si>
    <t>https://dl.acm.org/doi/abs/10.1145/3485952.3485958</t>
  </si>
  <si>
    <t>R Abreu, S Ali, T Yue, M Felderer, I Exman - ACM SIGSOFT Software …, 2021 - dl.acm.org</t>
  </si>
  <si>
    <t>Qdiff: Differential testing of quantum software stacks</t>
  </si>
  <si>
    <t>https://ieeexplore.ieee.org/abstract/document/9678792/</t>
  </si>
  <si>
    <t>J Wang, Q Zhang, GH Xu, M Kim - 2021 36th IEEE/ACM …, 2021 - ieeexplore.ieee.org</t>
  </si>
  <si>
    <t>Quantum supremacy in end-to-end intelligent IT. Pt. I: Quantum software engineering-quantum gate level applied models simulators</t>
  </si>
  <si>
    <t>https://elibrary.ru/item.asp?id=42822264</t>
  </si>
  <si>
    <t>O Ivancova, V Korenkov, O Tyatyushkina… - Системный анализ в …, 2020 - elibrary.ru</t>
  </si>
  <si>
    <t>Studying efficacy of traditional software quality parameters in quantum software engineering</t>
  </si>
  <si>
    <t>https://link.springer.com/article/10.1007/s11082-022-03943-x</t>
  </si>
  <si>
    <t>M Faryal, S Rubab, MM Khan, MA Khan… - Optical and Quantum …, 2022 - Springer</t>
  </si>
  <si>
    <t>Agile meets quantum: a novel genetic algorithm model for predicting the success of quantum software development project</t>
  </si>
  <si>
    <t>https://link.springer.com/article/10.1007/s10515-024-00434-z</t>
  </si>
  <si>
    <t>AA Khan, MA Akbar, V Lahtinen, M Paavola… - Automated Software …, 2024 - Springer</t>
  </si>
  <si>
    <t>Quantum software testing: current trends and emerging proposals</t>
  </si>
  <si>
    <t>https://link.springer.com/chapter/10.1007/978-3-031-05324-5_9</t>
  </si>
  <si>
    <t>AG de la Barrera, IGR de Guzmán, M Polo… - … Software Engineering, 2022 - Springer</t>
  </si>
  <si>
    <t>Automatic Diagnosis of Quantum Software Bug-Fix Motifs</t>
  </si>
  <si>
    <t>https://ksiresearch.org/seke/seke23paper/paper196.pdf</t>
  </si>
  <si>
    <t>KV Kher, MB Chandra, I Joshi, L Zhang… - Proc. of the 35th …, 2023 - ksiresearch.org</t>
  </si>
  <si>
    <t>The quantum software lifecycle</t>
  </si>
  <si>
    <t>https://dl.acm.org/doi/abs/10.1145/3412451.3428497</t>
  </si>
  <si>
    <t>B Weder, J Barzen, F Leymann, M Salm… - Proceedings of the 1st …, 2020 - dl.acm.org</t>
  </si>
  <si>
    <t>Advancing Quantum Software Engineering: A Vision of Hybrid Full-Stack Iterative Model</t>
  </si>
  <si>
    <t>https://arxiv.org/abs/2403.11670</t>
  </si>
  <si>
    <t>AA Khan, D Taibi, CM Perrault, AA Khan - arXiv preprint arXiv:2403.11670, 2024 - arxiv.org</t>
  </si>
  <si>
    <t>A Taxonomic View of the Fundamental Concepts of Quantum Computing–A Software Engineering Perspective</t>
  </si>
  <si>
    <t>https://link.springer.com/article/10.1134/S0361768823080108</t>
  </si>
  <si>
    <t>R Juárez-Ramírez, CX Navarro, S Jiménez… - … and Computer Software, 2023 - Springer</t>
  </si>
  <si>
    <t>Quantum software development with QuantumPath®</t>
  </si>
  <si>
    <t>https://link.springer.com/chapter/10.1007/978-3-031-05324-5_13</t>
  </si>
  <si>
    <t>G Peterssen, JL Hevia, M Piattini - Quantum Software Engineering, 2022 - Springer</t>
  </si>
  <si>
    <t>Challenges and Opportunities in Quantum Software Architecture</t>
  </si>
  <si>
    <t>https://link.springer.com/chapter/10.1007/978-3-031-36847-9_1</t>
  </si>
  <si>
    <t>T Yue, W Mauerer, S Ali, D Taibi - Software Architecture: Research …, 2023 - Springer</t>
  </si>
  <si>
    <t>Formal Methods for Quantum Software Engineering</t>
  </si>
  <si>
    <t>https://link.springer.com/chapter/10.1007/978-3-031-05324-5_5</t>
  </si>
  <si>
    <t>CR Cartiere - Quantum Software Engineering, 2022 - Springer</t>
  </si>
  <si>
    <t>Superoperators for Quantum Software Engineering</t>
  </si>
  <si>
    <t>https://lfdr.de/Publications/2024/Ma24.pdf</t>
  </si>
  <si>
    <t>W Mauerer - lfdr.de</t>
  </si>
  <si>
    <t>Quantum Software Models: Density Matrix for Universal Software Design</t>
  </si>
  <si>
    <t>https://link.springer.com/chapter/10.1007/978-3-031-05324-5_7</t>
  </si>
  <si>
    <t>I Exman, AT Shmilovich - Quantum Software Engineering, 2022 - Springer</t>
  </si>
  <si>
    <t>Quantum Software Analytics: Opportunities and Challenges</t>
  </si>
  <si>
    <t>https://arxiv.org/abs/2307.11305</t>
  </si>
  <si>
    <t>T Hoang, HK Dam, T Bi, Q Lu, Z Xing, L Zhu… - arXiv preprint arXiv …, 2023 - arxiv.org</t>
  </si>
  <si>
    <t>Towards Quantum Requirements Engineering</t>
  </si>
  <si>
    <t>https://ieeexplore.ieee.org/abstract/document/10260761/</t>
  </si>
  <si>
    <t>P Spoletini - 2023 IEEE 31st International Requirements …, 2023 - ieeexplore.ieee.org</t>
  </si>
  <si>
    <t>Quantum supremacy in end-to-end intelligent IT Pt. iII. Quantum software engineering-Quantum Approximate Optimization Algorithm on small quantum processors</t>
  </si>
  <si>
    <t>https://elibrary.ru/item.asp?id=44034560</t>
  </si>
  <si>
    <t>ОВ Иванцова, ВВ Кореньков, ОЮ Тятюшкина… - Системный анализ в …, 2020 - elibrary.ru</t>
  </si>
  <si>
    <t>Quantum Computing: A Software Engineering Approach</t>
  </si>
  <si>
    <t>https://onlinelibrary.wiley.com/doi/abs/10.1002/9781394167401.ch14</t>
  </si>
  <si>
    <t>M Agrawal, A Jain, R Thorat… - Quantum Computing in …, 2023 - Wiley Online Library</t>
  </si>
  <si>
    <t>Quantum software frameworks for deep learning</t>
  </si>
  <si>
    <t>https://link.springer.com/chapter/10.1007/978-3-031-05324-5_15</t>
  </si>
  <si>
    <t>F Ramos Ferreira, JP Fernandes, R Abreu - … Software Engineering, 2022 - Springer</t>
  </si>
  <si>
    <t>Q-COSMIC: Quantum Software Metrics Based on COSMIC (ISO/IEC19761)</t>
  </si>
  <si>
    <t>https://arxiv.org/abs/2402.08505</t>
  </si>
  <si>
    <t>F Valdes-Souto, HG Perez-Gonzalez… - arXiv preprint arXiv …, 2024 - arxiv.org</t>
  </si>
  <si>
    <t>Quantum software experiments: A reporting and laboratory package structure guidelines</t>
  </si>
  <si>
    <t>https://arxiv.org/abs/2405.04192</t>
  </si>
  <si>
    <t>E Moguel, JA Parejo, A Ruiz-Cortés… - arXiv preprint arXiv …, 2024 - arxiv.org</t>
  </si>
  <si>
    <t>Software Quality Issues in Quantum Information Systems.</t>
  </si>
  <si>
    <t>https://ceur-ws.org/Vol-3008/short4.pdf</t>
  </si>
  <si>
    <t>J Verduro, M Rodríguez, M Piattini - Q-SET@ QCE, 2021 - ceur-ws.org</t>
  </si>
  <si>
    <t>https://scholar.archive.org/work/4zc3wqczhncnjn4ol2wt7h7tzu/access/wayback/http://sanse.ru/download/382</t>
  </si>
  <si>
    <t>I Olga, K Vladimir, T Olga, U Sergey… - Systems Analysis in …, 2020 - scholar.archive.org</t>
  </si>
  <si>
    <t>Quantum Software Business: A literature study of business aspects of quantum computing</t>
  </si>
  <si>
    <t>https://ieeexplore.ieee.org/abstract/document/10332399/</t>
  </si>
  <si>
    <t>S Hyrynsalmi - 2023 IEEE International Conference on …, 2023 - ieeexplore.ieee.org</t>
  </si>
  <si>
    <t>Quantum computing</t>
  </si>
  <si>
    <t>https://ieeexplore.ieee.org/abstract/document/9520227/</t>
  </si>
  <si>
    <t>JL Hevia, G Peterssen, C Ebert, M Piattini - IEEE Software, 2021 - ieeexplore.ieee.org</t>
  </si>
  <si>
    <t>Quantum Software Engineering-Quo Vadis?</t>
  </si>
  <si>
    <t>https://dl.gi.de/items/ed3109da-a5d1-49ce-b208-8f59f7c7ab70</t>
  </si>
  <si>
    <t>I Schaefer - 2023 - dl.gi.de</t>
  </si>
  <si>
    <t>Design by Contract Framework for Quantum Software</t>
  </si>
  <si>
    <t>https://ieeexplore.ieee.org/abstract/document/10189144/</t>
  </si>
  <si>
    <t>M Yamaguchi, N Yoshioka - … on Quantum Software Engineering …, 2023 - ieeexplore.ieee.org</t>
  </si>
  <si>
    <t>Investigating quantum cause-effect graphs</t>
  </si>
  <si>
    <t>https://dl.acm.org/doi/abs/10.1145/3528230.3529186</t>
  </si>
  <si>
    <t>N Oldfield, T Yue, S Ali - … Workshop on Quantum Software Engineering, 2022 - dl.acm.org</t>
  </si>
  <si>
    <t>Metamorphic testing of oracle quantum programs</t>
  </si>
  <si>
    <t>https://dl.acm.org/doi/abs/10.1145/3528230.3529189</t>
  </si>
  <si>
    <t>R Abreu, JP Fernandes, L Llana… - … Software Engineering, 2022 - dl.acm.org</t>
  </si>
  <si>
    <t>Challenges for Quantum Software Engineering: An Industrial Application Scenario Perspective</t>
  </si>
  <si>
    <t>https://www.lfdr.de/Publications/2024/CaFeJu+24.pdf</t>
  </si>
  <si>
    <t>C Carbonelli, M Felderer, M Jung, E Lobe, M Lochau… - lfdr.de</t>
  </si>
  <si>
    <t>The 3rd International Workshop on Quantum Software Engineering</t>
  </si>
  <si>
    <t>https://www.computer.org/csdl/proceedings-article/q-se/2022/933500z005/1ELkmOVzfJC</t>
  </si>
  <si>
    <t>G Pontolillo, MR Mousavi, R Abreu, JP Fernandes - computer.org</t>
  </si>
  <si>
    <t>Quantum software engineering Pt. II: Quantum computing supremacy on quantum gate-based algorithm models</t>
  </si>
  <si>
    <t>https://sanse.ru/index.php/sanse/article/view/339</t>
  </si>
  <si>
    <t>СВ Ульянов, ОЮ Тятюшкина… - Системный анализ в …, 2021 - sanse.ru</t>
  </si>
  <si>
    <t>Design of classical-quantum systems with UML</t>
  </si>
  <si>
    <t>https://link.springer.com/article/10.1007/s00607-022-01091-4</t>
  </si>
  <si>
    <t>R Pérez-Castillo, M Piattini - Computing, 2022 - Springer</t>
  </si>
  <si>
    <t>Quantum Computing Foundations</t>
  </si>
  <si>
    <t>https://link.springer.com/chapter/10.1007/978-3-031-05324-5_1</t>
  </si>
  <si>
    <t>EF Combarro - Quantum Software Engineering, 2022 - Springer</t>
  </si>
  <si>
    <t>Quantum Software Measurement</t>
  </si>
  <si>
    <t>https://link.springer.com/chapter/10.1007/978-3-031-05324-5_10</t>
  </si>
  <si>
    <t>MA Sicilia, M Mora-Cantallops… - … Software Engineering, 2022 - Springer</t>
  </si>
  <si>
    <t>QCSHQD: Quantum computing as a service for Hybrid classical-quantum software development: A Vision</t>
  </si>
  <si>
    <t>https://arxiv.org/abs/2403.08663</t>
  </si>
  <si>
    <t>AA Khan, MT Sabzevari, D Taibi, M Esposito - arXiv preprint arXiv …, 2024 - arxiv.org</t>
  </si>
  <si>
    <t>Bugs4Q: A benchmark of real bugs for quantum programs</t>
  </si>
  <si>
    <t>https://ieeexplore.ieee.org/abstract/document/9678908/</t>
  </si>
  <si>
    <t>P Zhao, J Zhao, Z Miao, S Lan - 2021 36th IEEE/ACM …, 2021 - ieeexplore.ieee.org</t>
  </si>
  <si>
    <t>Quantum enhanced machine learning: An overview</t>
  </si>
  <si>
    <t>https://elibrary.kdpu.edu.ua/handle/123456789/4357</t>
  </si>
  <si>
    <t>PV Zahorodko, YO Modlo, OO Kalinichenko… - 2021 - elibrary.kdpu.edu.ua</t>
  </si>
  <si>
    <t>2nd Workshop on Quantum Software Architecture (QSA)</t>
  </si>
  <si>
    <t>https://www.computer.org/csdl/proceedings-article/icsa-c/2022/949300z128/1DFhvbwZnry</t>
  </si>
  <si>
    <t>J Barzen, F Leymann, S Feld… - Proceedings of the 19th …, 2022 - computer.org</t>
  </si>
  <si>
    <t>Quantum Software Engineering Supremacy in Intelligent Robotics</t>
  </si>
  <si>
    <t>https://ieeexplore.ieee.org/abstract/document/9258000/</t>
  </si>
  <si>
    <t>VV Korenkov, AG Reshetnikov… - … Scientific and Technical …, 2020 - ieeexplore.ieee.org</t>
  </si>
  <si>
    <t>Quantum Software Modernization</t>
  </si>
  <si>
    <t>https://link.springer.com/chapter/10.1007/978-3-031-05324-5_11</t>
  </si>
  <si>
    <t>L Jiménez-Navajas, R Pérez-Castillo… - … Software Engineering, 2022 - Springer</t>
  </si>
  <si>
    <t>Quantum Service-Oriented Architectures: From Hybrid Classical Approaches to Future Stand-Alone Solutions</t>
  </si>
  <si>
    <t>https://link.springer.com/chapter/10.1007/978-3-031-05324-5_8</t>
  </si>
  <si>
    <t>D Valencia, E Moguel, J Rojo, J Berrocal… - … Software Engineering, 2022 - Springer</t>
  </si>
  <si>
    <t>The foundations of quantum computing and their relation to software engineering</t>
  </si>
  <si>
    <t>https://www.mathnet.ru/rus/tisp857</t>
  </si>
  <si>
    <t>R Juárez Ramírez, C Navarro-Cota, S Jiménez… - Труды института …, 2024 - mathnet.ru</t>
  </si>
  <si>
    <t>A Practical Introduction for Developing and Operating Hybrid Quantum Applications</t>
  </si>
  <si>
    <t>https://link.springer.com/chapter/10.1007/978-3-031-34444-2_36</t>
  </si>
  <si>
    <t>M Beisel, F Gemeinhardt, M Salm, B Weder - International Conference on …, 2023 - Springer</t>
  </si>
  <si>
    <t>Quantum Software Engineering: Quantum Gate-Based Computational Intelligence Supremacy</t>
  </si>
  <si>
    <t>https://link.springer.com/chapter/10.1007/978-3-030-64616-5_10</t>
  </si>
  <si>
    <t>O Ivancova, V Korenkov, N Ryabov… - Russian Supercomputing …, 2020 - Springer</t>
  </si>
  <si>
    <t>https://www.researchgate.net/profile/Maryam-Tavassoli-Sabzevari/publication/378927589_QCSHQD_Quantum_computing_as_a_service_for_Hybrid_classical-quantum_software_development_A_Vision/links/661399aa3d96c22bc77adc11/QCSHQD-Quantum-computing-as-a-service-for-Hybrid-classical-quantum-software-development-A-Vision.pdf</t>
  </si>
  <si>
    <t>MT Sabzevari, M Esposito, AA Khan, D Taibi - CoRR, 2024 - researchgate.net</t>
  </si>
  <si>
    <t>An empirical study into the effects of transpilation on quantum circuit smells</t>
  </si>
  <si>
    <t>https://link.springer.com/article/10.1007/s10664-024-10461-9</t>
  </si>
  <si>
    <t>MD Stefano, DD Nucci, F Palomba… - Empirical Software …, 2024 - Springer</t>
  </si>
  <si>
    <t>Software modernization to embrace quantum technology</t>
  </si>
  <si>
    <t>https://www.sciencedirect.com/science/article/pii/S0965997820309790</t>
  </si>
  <si>
    <t>R Pérez-Castillo, MA Serrano, M Piattini - Advances in Engineering …, 2021 - Elsevier</t>
  </si>
  <si>
    <t>1-2-3 reproducibility for quantum software experiments</t>
  </si>
  <si>
    <t>https://ieeexplore.ieee.org/abstract/document/9825822/</t>
  </si>
  <si>
    <t>W Mauerer, S Scherzinger - 2022 IEEE International …, 2022 - ieeexplore.ieee.org</t>
  </si>
  <si>
    <t>Towards a set of metrics for quantum circuits understandability</t>
  </si>
  <si>
    <t>https://link.springer.com/chapter/10.1007/978-3-030-85347-1_18</t>
  </si>
  <si>
    <t>JA Cruz-Lemus, LA Marcelo, M Piattini - … on the Quality of Information and …, 2021 - Springer</t>
  </si>
  <si>
    <t>Requirements for Quantum Software Platforms.</t>
  </si>
  <si>
    <t>https://ceur-ws.org/Vol-2705/short3.pdf</t>
  </si>
  <si>
    <t>JLH Oliver - Q-SET@ QCE, 2020 - ceur-ws.org</t>
  </si>
  <si>
    <t>Full-stack quantum software in practice: ecosystem, stakeholders and challenges</t>
  </si>
  <si>
    <t>https://ieeexplore.ieee.org/abstract/document/10313743/</t>
  </si>
  <si>
    <t>V Stirbu, M Haghparast, M Waseem… - 2023 IEEE …, 2023 - ieeexplore.ieee.org</t>
  </si>
  <si>
    <t>Quantum Services Engineering: development, quality, testing, and security (Q-SERV Project)</t>
  </si>
  <si>
    <t>https://sol.sbc.org.br/index.php/cibse/article/view/28529</t>
  </si>
  <si>
    <t>E Moguel, J Garcia-Alonso… - … Ibero-Americano em …, 2024 - sol.sbc.org.br</t>
  </si>
  <si>
    <t>Qchecker: Detecting bugs in quantum programs via static analysis</t>
  </si>
  <si>
    <t>https://ieeexplore.ieee.org/abstract/document/10189127/</t>
  </si>
  <si>
    <t>P Zhao, X Wu, Z Li, J Zhao - … on Quantum Software Engineering …, 2023 - ieeexplore.ieee.org</t>
  </si>
  <si>
    <t>Kdm to uml model transformation for quantum software modernization</t>
  </si>
  <si>
    <t>https://link.springer.com/chapter/10.1007/978-3-030-85347-1_16</t>
  </si>
  <si>
    <t>L Jiménez-Navajas, R Pérez-Castillo… - … Conference on the Quality …, 2021 - Springer</t>
  </si>
  <si>
    <t>Unraveling quantum computing system architectures: An extensive survey of cutting-edge paradigms</t>
  </si>
  <si>
    <t>https://www.sciencedirect.com/science/article/pii/S0950584923002355</t>
  </si>
  <si>
    <t>X Zhao, X Xu, L Qi, X Xia, M Bilal, W Gong… - Information and Software …, 2024 - Elsevier</t>
  </si>
  <si>
    <t>The Quantum Frontier of Software Engineering:\\A Systematic Mapping Study</t>
  </si>
  <si>
    <t>https://arxiv.org/abs/2305.19683</t>
  </si>
  <si>
    <t>M De Stefano, F Pecorelli, D Di Nucci… - arXiv preprint arXiv …, 2023 - arxiv.org</t>
  </si>
  <si>
    <t>Identifying bug patterns in quantum programs</t>
  </si>
  <si>
    <t>https://ieeexplore.ieee.org/abstract/document/9474564/</t>
  </si>
  <si>
    <t>P Zhao, J Zhao, L Ma - … on Quantum Software Engineering (Q …, 2021 - ieeexplore.ieee.org</t>
  </si>
  <si>
    <t>QUANTUM SOFTWARE ENGINEERING SUPREMACY PT 2. APPLICATION OF QUANTUM COMPUTING OPTIMIZER</t>
  </si>
  <si>
    <t>https://flyccs.com/jounals/IJENG/paper/IJE3.pdf</t>
  </si>
  <si>
    <t>LV Litvintseva, AV Nikolaeva, SV Ulyanov - International Journal of …, 2020 - flyccs.com</t>
  </si>
  <si>
    <t>Software engineering for" quantum advantage"</t>
  </si>
  <si>
    <t>http://collections.unu.edu/view/UNU:7948</t>
  </si>
  <si>
    <t>L Soares Barbosa - 42nd International Conference on Software …, 2020 - collections.unu.edu</t>
  </si>
  <si>
    <t>Classical to Quantum Software Migration Journey Begins: A Conceptual Readiness Model</t>
  </si>
  <si>
    <t>https://ui.adsabs.harvard.edu/abs/2022arXiv220905105A/abstract</t>
  </si>
  <si>
    <t>M Azeem Akbar, S Rafi, AA Khan - arXiv e-prints, 2022 - ui.adsabs.harvard.edu</t>
  </si>
  <si>
    <t>Quantum software engineering supremacy in intelligent robotics</t>
  </si>
  <si>
    <t>https://sanse.ru/index.php/sanse/article/download/221/179</t>
  </si>
  <si>
    <t>ВВ Кореньков, АГ Решетников… - Системный анализ в …, 2020 - sanse.ru</t>
  </si>
  <si>
    <t>On the definition of quantum programming modules</t>
  </si>
  <si>
    <t>https://www.mdpi.com/2076-3417/11/13/5843</t>
  </si>
  <si>
    <t>P Sánchez, D Alonso - Applied Sciences, 2021 - mdpi.com</t>
  </si>
  <si>
    <t>A Framework for Quantum based Software Development Process</t>
  </si>
  <si>
    <t>https://ieeexplore.ieee.org/abstract/document/10533595/</t>
  </si>
  <si>
    <t>S Nagarajan, M Malarvel… - … on Advances in Data …, 2024 - ieeexplore.ieee.org</t>
  </si>
  <si>
    <t>Quantum software engineering. Pt. I: Quantum circuit (gate) model based computing-education lectures and pedagogical workshop</t>
  </si>
  <si>
    <t>https://scholar.archive.org/work/d57dykdatrgubnxn32libmdijy/access/wayback/http://sanse.ru/download/408</t>
  </si>
  <si>
    <t>СВ Ульянов, АГ Решетников… - … анализ в науке и …, 2020 - scholar.archive.org</t>
  </si>
  <si>
    <t>Hybrid classical-quantum software services systems: Exploration of the rough edges</t>
  </si>
  <si>
    <t>https://link.springer.com/chapter/10.1007/978-3-030-85347-1_17</t>
  </si>
  <si>
    <t>D Valencia, J Garcia-Alonso, J Rojo, E Moguel… - … Conference on the …, 2021 - Springer</t>
  </si>
  <si>
    <t>Automatic generation of test circuits for the verification of Quantum deterministic algorithms</t>
  </si>
  <si>
    <t>https://dl.acm.org/doi/abs/10.1145/3549036.3562055</t>
  </si>
  <si>
    <t>A García de la Barrera Amo, MA Serrano… - Proceedings of the 1st …, 2022 - dl.acm.org</t>
  </si>
  <si>
    <t>José Garcia-Alonso, and Juan M. MurilloⓇ Quercus Software Engineering Group, Universidad de Extremadura, Cáceres, Spain {jromero, jaimeav, enrique, jgaralo …</t>
  </si>
  <si>
    <t>https://books.google.es/books?hl=es&amp;lr=&amp;id=u2X8EAAAQBAJ&amp;oi=fnd&amp;pg=PA335&amp;dq=%22quantum+software+engineering%22&amp;ots=6d5u2q4dFI&amp;sig=D_rlO-P-05QKz-nzLL5fOdaoQMI</t>
  </si>
  <si>
    <t>J Romero-Álvarez, J Alvarado-Valiente… - … 2023 Workshops: AI …, 2024 - books.google.com</t>
  </si>
  <si>
    <t>Genetic model-based success probability prediction of quantum software development projects</t>
  </si>
  <si>
    <t>https://www.sciencedirect.com/science/article/pii/S0950584923002070</t>
  </si>
  <si>
    <t>MA Akbar, AA Khan, M Shameem… - Information and Software …, 2024 - Elsevier</t>
  </si>
  <si>
    <t>Bug Characteristics in Quantum Software Ecosystem</t>
  </si>
  <si>
    <t>https://arxiv.org/abs/2204.11965</t>
  </si>
  <si>
    <t>H Li, F Khomh, L Tidjon - arXiv preprint arXiv:2204.11965, 2022 - arxiv.org</t>
  </si>
  <si>
    <t>Software architecture for quantum computing systems—A systematic review</t>
  </si>
  <si>
    <t>https://www.sciencedirect.com/science/article/pii/S0164121223000778</t>
  </si>
  <si>
    <t>AA Khan, A Ahmad, M Waseem, P Liang… - Journal of Systems and …, 2023 - Elsevier</t>
  </si>
  <si>
    <t>On testing and debugging quantum software</t>
  </si>
  <si>
    <t>https://arxiv.org/abs/2103.09172</t>
  </si>
  <si>
    <t>A Miranskyy, L Zhang, J Doliskani - arXiv preprint arXiv:2103.09172, 2021 - arxiv.org</t>
  </si>
  <si>
    <t>A novel approach of localization with single mobile anchor using quantum-based Salp swarm algorithm in wireless sensor networks</t>
  </si>
  <si>
    <t>https://link.springer.com/article/10.1007/s00500-023-09261-y</t>
  </si>
  <si>
    <t>S Rani, H Babbar, P Kaur, A Ali Khan - Soft Computing, 2023 - Springer</t>
  </si>
  <si>
    <t>Quantum Microservices Development and Deployment</t>
  </si>
  <si>
    <t>https://arxiv.org/abs/2309.11926</t>
  </si>
  <si>
    <t>E Moguel, J Garcia-Alonso, M Haghparast… - arXiv preprint arXiv …, 2023 - arxiv.org</t>
  </si>
  <si>
    <t>Quantum Software Development with Classiq</t>
  </si>
  <si>
    <t>https://link.springer.com/chapter/10.1007/978-3-031-05324-5_14</t>
  </si>
  <si>
    <t>N Minerbi - Quantum Software Engineering, 2022 - Springer</t>
  </si>
  <si>
    <t>A Testing Pipeline for Quantum Computing Applications</t>
  </si>
  <si>
    <t>https://ieeexplore.ieee.org/abstract/document/10234240/</t>
  </si>
  <si>
    <t>CKU Becker, ID Gheorghe-Pop… - 2023 IEEE International …, 2023 - ieeexplore.ieee.org</t>
  </si>
  <si>
    <t>Modeling quantum programs: Challenges, initial results, and research directions</t>
  </si>
  <si>
    <t>https://dl.acm.org/doi/abs/10.1145/3412451.3428499</t>
  </si>
  <si>
    <t>S Ali, T Yue - Proceedings of the 1st ACM SIGSOFT International …, 2020 - dl.acm.org</t>
  </si>
  <si>
    <t>2023 IEEE/ACM 4th International Workshop on Quantum Software Engineering (Q-SE)</t>
  </si>
  <si>
    <t>https://www.computer.org/csdl/proceedings-article/q-se/2023/018000z005/1P5ZwvJJAXu</t>
  </si>
  <si>
    <t>M Yamaguchi, N Yoshioka, J Ammermann, T Bittner… - computer.org</t>
  </si>
  <si>
    <t>A multi-lingual benchmark for property-based testing of quantum programs</t>
  </si>
  <si>
    <t>https://dl.acm.org/doi/abs/10.1145/3528230.3528395</t>
  </si>
  <si>
    <t>G Pontolillo, MR Mousavi - … on Quantum Software Engineering, 2022 - dl.acm.org</t>
  </si>
  <si>
    <t>An empirical study on the current adoption of quantum programming</t>
  </si>
  <si>
    <t>https://dl.acm.org/doi/abs/10.1145/3510454.3522679</t>
  </si>
  <si>
    <t>M De Stefano - Proceedings of the ACM/IEEE 44th International …, 2022 - dl.acm.org</t>
  </si>
  <si>
    <t>Towards quantum-algorithms-as-a-service</t>
  </si>
  <si>
    <t>https://dl.acm.org/doi/abs/10.1145/3549036.3562056</t>
  </si>
  <si>
    <t>M De Stefano, D Di Nucci, F Palomba, D Taibi… - Proceedings of the 1st …, 2022 - dl.acm.org</t>
  </si>
  <si>
    <t>Comparisons of performance between quantum-enhanced and classical machine learning algorithms on the IBM Quantum Experience</t>
  </si>
  <si>
    <t>https://iopscience.iop.org/article/10.1088/1742-6596/1840/1/012021/meta</t>
  </si>
  <si>
    <t>PV Zahorodko, SO Semerikov… - Journal of physics …, 2021 - iopscience.iop.org</t>
  </si>
  <si>
    <t>Software engineering education of classical computing vs. quantum computing: a competency-centric approach</t>
  </si>
  <si>
    <t>https://dl.acm.org/doi/abs/10.1145/3396802.3396816</t>
  </si>
  <si>
    <t>N Kiefl, G Hagel - Proceedings of the 4th European Conference on …, 2020 - dl.acm.org</t>
  </si>
  <si>
    <t>Peel| pile? Cross-framework portability of quantum software</t>
  </si>
  <si>
    <t>https://ieeexplore.ieee.org/abstract/document/9779833/</t>
  </si>
  <si>
    <t>M Schönberger, M Franz… - 2022 IEEE 19th …, 2022 - ieeexplore.ieee.org</t>
  </si>
  <si>
    <t>Dynamic analysis of quantum annealing programs</t>
  </si>
  <si>
    <t>https://www.sciencedirect.com/science/article/pii/S016412122300078X</t>
  </si>
  <si>
    <t>R Pérez-Castillo, L Jiménez-Navajas… - Journal of Systems and …, 2023 - Elsevier</t>
  </si>
  <si>
    <t>Reverse Engineering of Classical-Quantum Programs.</t>
  </si>
  <si>
    <t>https://www.scitepress.org/Papers/2024/125350/125350.pdf</t>
  </si>
  <si>
    <t>L Jiménez-Navajas, R Pérez-Castillo, M Piattini - ENASE, 2024 - scitepress.org</t>
  </si>
  <si>
    <t>Quantum Factory Method: A Software Engineering Approach to Deal with Incompatibilities in Quantum Libraries</t>
  </si>
  <si>
    <t>https://link.springer.com/chapter/10.1007/978-3-031-36030-5_6</t>
  </si>
  <si>
    <t>S Magaz-Romero, E Mosqueira-Rey… - International Conference …, 2023 - Springer</t>
  </si>
  <si>
    <t>Quantum Software Architecture Blueprints for the Cloud: Overview and Application to Peer-2-Peer Energy Trading</t>
  </si>
  <si>
    <t>https://ieeexplore.ieee.org/abstract/document/10129617/</t>
  </si>
  <si>
    <t>C O'Meara, M Fernández-Campoamor… - … IEEE Conference on …, 2023 - ieeexplore.ieee.org</t>
  </si>
  <si>
    <t>Ernst Denert Software Engineering Award 2022</t>
  </si>
  <si>
    <t>https://library.oapen.org/bitstream/handle/20.500.12657/89915/1/978-3-031-44412-8.pdf#page=6</t>
  </si>
  <si>
    <t>E Bodden, M Felderer, W Hasselbring… - Ernst Denert Award …, 2024 - library.oapen.org</t>
  </si>
  <si>
    <t>A Tool for Quantum Software Evolution.</t>
  </si>
  <si>
    <t>https://ceur-ws.org/Vol-2705/short4.pdf</t>
  </si>
  <si>
    <t>L Jiménez-Navajas, R Pérez-Castillo, M Piattini - Q-SET@ QCE, 2020 - ceur-ws.org</t>
  </si>
  <si>
    <t>Technical debts and faults in open-source quantum software systems: An empirical study</t>
  </si>
  <si>
    <t>https://www.sciencedirect.com/science/article/pii/S0164121222001480</t>
  </si>
  <si>
    <t>M Openja, MM Morovati, L An, F Khomh… - Journal of Systems and …, 2022 - Elsevier</t>
  </si>
  <si>
    <t>On the Need of Quantum-Oriented Paradigm</t>
  </si>
  <si>
    <t>https://dl.acm.org/doi/abs/10.1145/3617570.3617868</t>
  </si>
  <si>
    <t>S Ali, T Yue - Proceedings of the 2nd International Workshop on …, 2023 - dl.acm.org</t>
  </si>
  <si>
    <t>Quantum computing platforms: assessing the impact on quality attributes and sdlc activities</t>
  </si>
  <si>
    <t>https://ieeexplore.ieee.org/abstract/document/9426783/</t>
  </si>
  <si>
    <t>B Sodhi, R Kapur - 2021 IEEE 18th International Conference on …, 2021 - ieeexplore.ieee.org</t>
  </si>
  <si>
    <t>Reverse engineering of quantum programs toward KDM models</t>
  </si>
  <si>
    <t>https://link.springer.com/chapter/10.1007/978-3-030-58793-2_20</t>
  </si>
  <si>
    <t>L Jiménez-Navajas, R Pérez-Castillo… - … Conference on the Quality …, 2020 - Springer</t>
  </si>
  <si>
    <t>Quantum computing for software engineering: Prospects</t>
  </si>
  <si>
    <t>https://dl.acm.org/doi/abs/10.1145/3549036.3562060</t>
  </si>
  <si>
    <t>A Miranskyy, M Khan, JPL Faye… - Proceedings of the 1st …, 2022 - dl.acm.org</t>
  </si>
  <si>
    <t>Quantum Information Technology Governance System</t>
  </si>
  <si>
    <t>https://link.springer.com/chapter/10.1007/978-3-031-05324-5_3</t>
  </si>
  <si>
    <t>MÁ Blanco, M Serrano - Quantum Software Engineering, 2022 - Springer</t>
  </si>
  <si>
    <t>Quantum software industrial engineering and intelligent cognitive robotics in Industry 4.0 as control objects–prototypes of Industry 5.0/6.0 models: Introduction</t>
  </si>
  <si>
    <t>https://sanse.ru/index.php/sanse/article/view/571</t>
  </si>
  <si>
    <t>ОЮ Тятюшкина, СВ Ульянов - Системный анализ в науке и …, 2023 - sanse.ru</t>
  </si>
  <si>
    <t>Cirquo: A Suite For Testing and Debugging Quantum Programs</t>
  </si>
  <si>
    <t>https://arxiv.org/abs/2311.18202</t>
  </si>
  <si>
    <t>SA Metwalli, R Van Meter - arXiv preprint arXiv:2311.18202, 2023 - arxiv.org</t>
  </si>
  <si>
    <t>Technology Road Mapping for Quantum Computing and Engineering</t>
  </si>
  <si>
    <t>https://books.google.es/books?hl=es&amp;lr=&amp;id=HxBoEAAAQBAJ&amp;oi=fnd&amp;pg=PR1&amp;dq=%22quantum+software+engineering%22&amp;ots=H54-tz16OJ&amp;sig=3QnS9XtKwhgKJvZ2cs09k4VVK_E</t>
  </si>
  <si>
    <t>BK Mishra - 2022 - books.google.com</t>
  </si>
  <si>
    <t>https://ust-quantil.github.io/icwe-tutorial/</t>
  </si>
  <si>
    <t>HO Session - ust-quantil.github.io</t>
  </si>
  <si>
    <t>Automatic generation of an efficient less-than oracle for quantum amplitude amplification</t>
  </si>
  <si>
    <t>https://ieeexplore.ieee.org/abstract/document/10189119/</t>
  </si>
  <si>
    <t>J Sanchez-Rivero, D Talaván… - … Quantum Software …, 2023 - ieeexplore.ieee.org</t>
  </si>
  <si>
    <t>A Graph-Based Approach for Modelling Quantum Circuits</t>
  </si>
  <si>
    <t>https://www.mdpi.com/2076-3417/13/21/11794</t>
  </si>
  <si>
    <t>D Alonso, P Sánchez, B Álvarez - Applied Sciences, 2023 - mdpi.com</t>
  </si>
  <si>
    <t>Cybersecurity for quantum computing</t>
  </si>
  <si>
    <t>https://arxiv.org/abs/2110.14701</t>
  </si>
  <si>
    <t>N Kilber, D Kaestle, S Wagner - arXiv preprint arXiv:2110.14701, 2021 - arxiv.org</t>
  </si>
  <si>
    <t>Qfaas: A serverless function-as-a-service framework for quantum computing</t>
  </si>
  <si>
    <t>https://www.sciencedirect.com/science/article/pii/S0167739X24000189</t>
  </si>
  <si>
    <t>HT Nguyen, M Usman, R Buyya - Future Generation Computer Systems, 2024 - Elsevier</t>
  </si>
  <si>
    <t>A guide for quantum web services deployment</t>
  </si>
  <si>
    <t>https://link.springer.com/chapter/10.1007/978-3-031-09917-5_42</t>
  </si>
  <si>
    <t>J Alvarado-Valiente, J Romero-Álvarez… - … Conference on Web …, 2022 - Springer</t>
  </si>
  <si>
    <t>M Piattini, GP Nodarse, R Pérez-Castillo, JLH Oliver… - Reference Source, 2020</t>
  </si>
  <si>
    <t>2023 IEEE International Conference on Quantum Software (QSW 2023)</t>
  </si>
  <si>
    <t>https://www.computer.org/csdl/proceedings-article/qsw/2023/047900z013/1Q5oLEMTVp6</t>
  </si>
  <si>
    <t>I Faro, F Leymann, J Barzen, S Feld, M Wimmer - computer.org</t>
  </si>
  <si>
    <t>A Model-Driven Quantum Software Development Framework for Combinatorial Optimization/Author DI Felix Günther Gemeinhardt, M. Sc.</t>
  </si>
  <si>
    <t>https://epub.jku.at/obvulihs/content/titleinfo/9621944</t>
  </si>
  <si>
    <t>FG Gemeinhardt - 2023 - epub.jku.at</t>
  </si>
  <si>
    <t>Development of a tool for finding equivalent mutants in quantum program: a perspective to measure the quality of quantum software</t>
  </si>
  <si>
    <t>https://www.researchsquare.com/article/rs-2250025/latest</t>
  </si>
  <si>
    <t>A Kumar, P Kwatra, S Garhwal - 2023 - researchsquare.com</t>
  </si>
  <si>
    <t>Towards higher-level abstractions for quantum computing</t>
  </si>
  <si>
    <t>https://dl.acm.org/doi/abs/10.1145/3511616.3513106</t>
  </si>
  <si>
    <t>A Cobb, JG Schneider, K Lee - Proceedings of the 2022 Australasian …, 2022 - dl.acm.org</t>
  </si>
  <si>
    <t>QUANTUM SOFWARE DEVELOPMENT RISKS</t>
  </si>
  <si>
    <t>https://www.rintonpress.com/xxqic24/qic-24-56/0455-0467.pdf</t>
  </si>
  <si>
    <t>JL HEVIA, G PETERSSEN… - Quantum Information and …, 2024 - rintonpress.com</t>
  </si>
  <si>
    <t>Quantum Software Ecosystem Design</t>
  </si>
  <si>
    <t>https://arxiv.org/abs/2405.13244</t>
  </si>
  <si>
    <t>A Basermann, M Epping, B Fauseweh… - arXiv preprint arXiv …, 2024 - arxiv.org</t>
  </si>
  <si>
    <t>Quantum service-oriented computing: current landscape and challenges</t>
  </si>
  <si>
    <t>https://link.springer.com/article/10.1007/s11219-022-09589-y</t>
  </si>
  <si>
    <t>E Moguel, J Rojo, D Valencia, J Berrocal… - Software Quality …, 2022 - Springer</t>
  </si>
  <si>
    <t>Some Initial Guidelines for Building Reusable Quantum Oracles</t>
  </si>
  <si>
    <t>https://link.springer.com/chapter/10.1007/978-981-97-0989-2_16</t>
  </si>
  <si>
    <t>J Sanchez-Rivero, D Talaván, J Garcia-Alonso… - … Conference on Service …, 2023 - Springer</t>
  </si>
  <si>
    <t>Can Quantum Computing Improve Uniform Random Sampling of Large Configuration Spaces?</t>
  </si>
  <si>
    <t>https://ieeexplore.ieee.org/abstract/document/10189158/</t>
  </si>
  <si>
    <t>J Ammermann, T Bittner, D Eichhorn… - … Quantum Software …, 2023 - ieeexplore.ieee.org</t>
  </si>
  <si>
    <t>Reverse Engineering of OpenQASM3 Quantum Programs to KDM Models.</t>
  </si>
  <si>
    <t>https://www.scitepress.org/Papers/2023/119630/119630.pdf</t>
  </si>
  <si>
    <t>L Jiménez-Navajas, R Pérez-Castillo, M Piattini - ENASE, 2023 - scitepress.org</t>
  </si>
  <si>
    <t>Formalization of Structural Test Cases Coverage Criteria for Quantum Software Testing</t>
  </si>
  <si>
    <t>https://link.springer.com/article/10.1007/s10773-022-05271-y</t>
  </si>
  <si>
    <t>A Kumar - International Journal of Theoretical Physics, 2023 - Springer</t>
  </si>
  <si>
    <t>Symbolic quantum programming for supporting applications of quantum computing technologies</t>
  </si>
  <si>
    <t>https://dl.acm.org/doi/abs/10.1145/3594671.3594688</t>
  </si>
  <si>
    <t>JA Miszczak - Companion Proceedings of the 7th International …, 2023 - dl.acm.org</t>
  </si>
  <si>
    <t>qSOA®: Dynamic integration for hybrid quantum/Classical software systems</t>
  </si>
  <si>
    <t>https://www.sciencedirect.com/science/article/pii/S0164121224001067</t>
  </si>
  <si>
    <t>JL Hevia, G Peterssen, M Piattini - Journal of Systems and Software, 2024 - Elsevier</t>
  </si>
  <si>
    <t>Developing programming assignments for teaching quantum computing and quantum programming</t>
  </si>
  <si>
    <t>https://ieeexplore.ieee.org/abstract/document/9951208/</t>
  </si>
  <si>
    <t>M Mykhailova - … on Quantum Computing and Engineering (QCE …, 2022 - ieeexplore.ieee.org</t>
  </si>
  <si>
    <t>Static entanglement analysis of quantum programs</t>
  </si>
  <si>
    <t>https://ieeexplore.ieee.org/abstract/document/10189136/</t>
  </si>
  <si>
    <t>S Xia, J Zhao - … Workshop on Quantum Software Engineering  …, 2023 - ieeexplore.ieee.org</t>
  </si>
  <si>
    <t>Empirical Studies of Quantum Programming Issues</t>
  </si>
  <si>
    <t>https://publications.polymtl.ca/10482/</t>
  </si>
  <si>
    <t>MR El Aoun - 2022 - publications.polymtl.ca</t>
  </si>
  <si>
    <t>A Reference Architecture for Quantum Computing as a Service</t>
  </si>
  <si>
    <t>https://arxiv.org/abs/2306.04578</t>
  </si>
  <si>
    <t>A Ahmad, AB Altamimi, J Aqib - arXiv preprint arXiv:2306.04578, 2023 - arxiv.org</t>
  </si>
  <si>
    <t>Hybrid Quantum Algorithms and Quantum Software Development Frameworks</t>
  </si>
  <si>
    <t>https://www.scienceopen.com/hosted-document?doi=10.14293/PR2199.000298.v1</t>
  </si>
  <si>
    <t>R Ramouthar, H Seker - ScienceOpen Preprints, 2023 - scienceopen.com</t>
  </si>
  <si>
    <t>Quantum algorithms for near-term devices</t>
  </si>
  <si>
    <t>https://pure.mpg.de/rest/items/item_3321559/component/file_3321560/content</t>
  </si>
  <si>
    <t>J Tura i Brugués - QANSWER 2020 QuANtum SoftWare Engineering &amp; …, 2020 - pure.mpg.de</t>
  </si>
  <si>
    <t>Experimental implementation of discrete time quantum walk with the ibm qiskit library</t>
  </si>
  <si>
    <t>https://ieeexplore.ieee.org/abstract/document/9474567/</t>
  </si>
  <si>
    <t>P Olivieri, M Askarpour, E Di Nitto - … Software Engineering (Q …, 2021 - ieeexplore.ieee.org</t>
  </si>
  <si>
    <t>A tool for debugging quantum circuits</t>
  </si>
  <si>
    <t>https://ieeexplore.ieee.org/abstract/document/9951172/</t>
  </si>
  <si>
    <t>SA Metwalli, R Van Meter - 2022 IEEE International …, 2022 - ieeexplore.ieee.org</t>
  </si>
  <si>
    <t>Trending topics in software engineering</t>
  </si>
  <si>
    <t>https://dl.acm.org/doi/abs/10.1145/3539814.3539820</t>
  </si>
  <si>
    <t>S Forti, U Breitenbücher, J Soldani - ACM SIGSOFT Software …, 2022 - dl.acm.org</t>
  </si>
  <si>
    <t>Q-pac: Automated detection of quantum bug-fix patterns</t>
  </si>
  <si>
    <t>https://arxiv.org/abs/2311.17705</t>
  </si>
  <si>
    <t>PK Nayak, KV Kher, MB Chandra, MV Rao… - arXiv preprint arXiv …, 2023 - arxiv.org</t>
  </si>
  <si>
    <t>Non-Functional Requirements for Quantum Programs.</t>
  </si>
  <si>
    <t>https://www.academia.edu/download/83052130/paper4.pdf</t>
  </si>
  <si>
    <t>L Saraiva, EH Haeusler, VG Costa, M Kalinowski - Q-SET@ QCE, 2021 - academia.edu</t>
  </si>
  <si>
    <t>Generation of Classical-Quantum Code from UML models</t>
  </si>
  <si>
    <t>https://ieeexplore.ieee.org/abstract/document/10313607/</t>
  </si>
  <si>
    <t>R Pérez-Castillo, L Jiménez-Navajas… - 2023 IEEE …, 2023 - ieeexplore.ieee.org</t>
  </si>
  <si>
    <t>Quantum Workforce: Human Resources for the Future of Computing}}</t>
  </si>
  <si>
    <t>https://www.iaas.uni-stuttgart.de/publications/Barzen2022_QuantumWorkforce.pdf</t>
  </si>
  <si>
    <t>J Barzen, F Leymann - 2022 - iaas.uni-stuttgart.de</t>
  </si>
  <si>
    <t>Engineering the development of quantum programs: Application to the Boolean satisfiability problem</t>
  </si>
  <si>
    <t>https://www.sciencedirect.com/science/article/pii/S0965997822001211</t>
  </si>
  <si>
    <t>D Alonso, P Sánchez, F Sánchez-Rubio - Advances in Engineering …, 2022 - Elsevier</t>
  </si>
  <si>
    <t>Reengineering of Information Systems toward Classical-Quantum Systems.</t>
  </si>
  <si>
    <t>https://ceur-ws.org/Vol-2561/paper7.pdf</t>
  </si>
  <si>
    <t>R Pérez-Castillo - QANSWER, 2020 - ceur-ws.org</t>
  </si>
  <si>
    <t>Model-Driven Optimization for Quantum Program Synthesis with MOMoT</t>
  </si>
  <si>
    <t>https://ieeexplore.ieee.org/abstract/document/10350515/</t>
  </si>
  <si>
    <t>F Gemeinhardt, M Eisenberg… - 2023 ACM/IEEE …, 2023 - ieeexplore.ieee.org</t>
  </si>
  <si>
    <t>Overview and comparison of gate level quantum software platforms</t>
  </si>
  <si>
    <t>https://quantum-journal.org/papers/q-2019-03-25-130/</t>
  </si>
  <si>
    <t>R LaRose - Quantum, 2019 - quantum-journal.org</t>
  </si>
  <si>
    <t>Quantum Software Models: Quantum Modules Tomography and Recovery Theorem.</t>
  </si>
  <si>
    <t>https://ksiresearch.org/seke/seke23paper/paper214.pdf</t>
  </si>
  <si>
    <t>I Exman, A Zvulunov - SEKE, 2023 - ksiresearch.org</t>
  </si>
  <si>
    <t>M Piattini, G Peterssen, R Pérez-Castillo, JL Hevia… - … SoftWare Engineering &amp; …, 2020</t>
  </si>
  <si>
    <t>https://www.iccs-meeting.org/archive/iccs2023/papers/140770062.pdf</t>
  </si>
  <si>
    <t>V Moret-Bonillo - iccs-meeting.org</t>
  </si>
  <si>
    <t>Hybrid quantum-classical problem solving in the NISQ era</t>
  </si>
  <si>
    <t>https://dl.acm.org/doi/abs/10.5555/3432601.3432634</t>
  </si>
  <si>
    <t>PP Angara, U Stege, HA Müller… - Proceedings of the 30th …, 2020 - dl.acm.org</t>
  </si>
  <si>
    <t>2022 IEEE International Conference on Quantum Software (QSW 2022)</t>
  </si>
  <si>
    <t>https://www.computer.org/csdl/proceedings-article/qsw/2022/813400z014/1FWmVugZq00</t>
  </si>
  <si>
    <t>J Barzen, F Martin-Fernandez, M Wimmer - computer.org</t>
  </si>
  <si>
    <t>CHALLENGES OF USING QUANTUM COMPUTING TECHNOLOGY: A SOFTWARE DEVELOPERS PERSPECTIVE</t>
  </si>
  <si>
    <t>https://www.iim.ftn.uns.ac.rs/is23/proceedings/papers/T4.1/T4.1-4_01741.pdf</t>
  </si>
  <si>
    <t>L Radujević, V Mandić - iim.ftn.uns.ac.rs</t>
  </si>
  <si>
    <t>Noise-Aware Quantum Software Testing</t>
  </si>
  <si>
    <t>https://arxiv.org/abs/2306.16992</t>
  </si>
  <si>
    <t>A Muqeet, T Yue, S Ali, P Arcaini - arXiv preprint arXiv:2306.16992, 2023 - arxiv.org</t>
  </si>
  <si>
    <t>An Abstraction Hierarchy Toward Productive Quantum Programming</t>
  </si>
  <si>
    <t>https://arxiv.org/abs/2405.13918</t>
  </si>
  <si>
    <t>O Di Matteo, S Núñez-Corrales, M Stęchły… - arXiv preprint arXiv …, 2024 - arxiv.org</t>
  </si>
  <si>
    <t>Mutation testing of quantum programs written in QISKit</t>
  </si>
  <si>
    <t>https://dl.acm.org/doi/abs/10.1145/3510454.3528649</t>
  </si>
  <si>
    <t>D Fortunato, J Campos, R Abreu - Proceedings of the ACM/IEEE 44th …, 2022 - dl.acm.org</t>
  </si>
  <si>
    <t>Quantum Web Services Orchestration and Management Using DevOps Techniques</t>
  </si>
  <si>
    <t>https://link.springer.com/chapter/10.1007/978-3-031-34444-2_33</t>
  </si>
  <si>
    <t>J Alvarado-Valiente, J Romero-Álvarez… - … Conference on Web …, 2023 - Springer</t>
  </si>
  <si>
    <t>A preliminary study on generating well-formed Q# quantum programs for fuzz testing</t>
  </si>
  <si>
    <t>https://ieeexplore.ieee.org/abstract/document/9787950/</t>
  </si>
  <si>
    <t>M Trinca, JF Ferreira, R Abreu - 2022 IEEE International …, 2022 - ieeexplore.ieee.org</t>
  </si>
  <si>
    <t>Understanding the Impact of Quantum Noise on Quantum Programs</t>
  </si>
  <si>
    <t>https://ieeexplore.ieee.org/abstract/document/10123493/</t>
  </si>
  <si>
    <t>Z Pan, Y Feng, Z Li, Y Liu, Y Li - 2023 IEEE International …, 2023 - ieeexplore.ieee.org</t>
  </si>
  <si>
    <t>Trials and tribulations of developing hybrid quantum-classical microservices systems</t>
  </si>
  <si>
    <t>https://arxiv.org/abs/2105.04421</t>
  </si>
  <si>
    <t>J Rojo, D Valencia, J Berrocal, E Moguel… - arXiv preprint arXiv …, 2021 - arxiv.org</t>
  </si>
  <si>
    <t>Retos a los que se enfrenta la Ingeniería del Software Cuántico</t>
  </si>
  <si>
    <t>http://revistas.um.edu.uy/index.php/ingenieria/article/view/1194</t>
  </si>
  <si>
    <t>A Arismendi, SP Mott - Memoria Investigaciones en Ingeniería, 2023 - revistas.um.edu.uy</t>
  </si>
  <si>
    <t>Systematic Review Protocol: Requirements Engineering in Quantum Computing</t>
  </si>
  <si>
    <t>https://arxiv.org/abs/2311.12998</t>
  </si>
  <si>
    <t>S Sepúlveda, A Cravero - arXiv preprint arXiv:2311.12998, 2023 - arxiv.org</t>
  </si>
  <si>
    <t>A Repeated Mistake is a Choice: Considering Security Issues and Risks in Quantum Computing from Scratch</t>
  </si>
  <si>
    <t>https://link.springer.com/chapter/10.1007/978-3-030-87872-6_16</t>
  </si>
  <si>
    <t>D Arias, B Sanz, JG de la Puerta, I Pastor… - … Intelligence in Security …, 2022 - Springer</t>
  </si>
  <si>
    <t>Quantum Services: A Tutorial on the Technology and the Process</t>
  </si>
  <si>
    <t>https://link.springer.com/chapter/10.1007/978-981-97-0989-2_29</t>
  </si>
  <si>
    <t>J Romero-Álvarez, J Alvarado-Valiente… - … Conference on Service …, 2023 - Springer</t>
  </si>
  <si>
    <t>Architecture Decisions in Quantum Software Systems: An Empirical Study on Stack Exchange and GitHub</t>
  </si>
  <si>
    <t>https://arxiv.org/abs/2312.05421</t>
  </si>
  <si>
    <t>MS Aktar, P Liang, M Waseem, A Tahir… - arXiv preprint arXiv …, 2023 - arxiv.org</t>
  </si>
  <si>
    <t>An Exploratory Study on the Challenges of Engineering</t>
  </si>
  <si>
    <t>https://www.iaas.uni-stuttgart.de/publications/Vietz2021_QuantumSoftwareEngineeringChallenges.pdf</t>
  </si>
  <si>
    <t>D Vietz, J Barzen, F Leymann - … 2nd Quantum Software Engineering … - iaas.uni-stuttgart.de</t>
  </si>
  <si>
    <t>OV Ivancova, VV Korenkov, SV Ulyanov - Moscow: Kurs, 2020</t>
  </si>
  <si>
    <t>Quantum Computing: Vision and Challenges</t>
  </si>
  <si>
    <t>https://arxiv.org/abs/2403.02240</t>
  </si>
  <si>
    <t>SS Gill, O Cetinkaya, S Marrone, EF Combarro… - arXiv preprint arXiv …, 2024 - arxiv.org</t>
  </si>
  <si>
    <t>iQuantum: a case for modeling and simulation of quantum computing environments</t>
  </si>
  <si>
    <t>https://ieeexplore.ieee.org/abstract/document/10234319/</t>
  </si>
  <si>
    <t>HT Nguyen, M Usman, R Buyya - 2023 IEEE International …, 2023 - ieeexplore.ieee.org</t>
  </si>
  <si>
    <t>Quantum agile development framework</t>
  </si>
  <si>
    <t>https://link.springer.com/chapter/10.1007/978-3-030-58793-2_23</t>
  </si>
  <si>
    <t>GJ Hernández González, CA Paradela - … on the Quality of Information and …, 2020 - Springer</t>
  </si>
  <si>
    <t>A Guide for Quantum Web Services Deployment</t>
  </si>
  <si>
    <t>https://books.google.es/books?hl=es&amp;lr=&amp;id=RW54EAAAQBAJ&amp;oi=fnd&amp;pg=PA492&amp;dq=%22quantum+software+engineering%22&amp;ots=cWudNKkyYh&amp;sig=E_rQcssGIhsshJ9HUL2LnTenFX8</t>
  </si>
  <si>
    <t>J Garcia-Alonso, JM Murillo - … , ICWE 2022, Bari, Italy, July 5–8 …, 2022 - books.google.com</t>
  </si>
  <si>
    <t>Testing Quantum Programs using Q# and Microsoft Quantum Development Kit.</t>
  </si>
  <si>
    <t>https://ceur-ws.org/Vol-3008/short6.pdf</t>
  </si>
  <si>
    <t>M Mykhailova, M Soeken - Q-SET@ QCE, 2021 - ceur-ws.org</t>
  </si>
  <si>
    <t>Q Assets Compositor™: an easy path of compose quantum annealing solutions</t>
  </si>
  <si>
    <t>https://www.aquantum.es/wp-content/uploads/2021/11/EQTC-2021-Q-Assets-Compositor.pdf</t>
  </si>
  <si>
    <t>E Murina, JL Hevia, G Peterssen - aquantum.es</t>
  </si>
  <si>
    <t>MDE4qai: Towards model-driven engineering for quantum artificial intelligence</t>
  </si>
  <si>
    <t>https://arxiv.org/abs/2107.06708</t>
  </si>
  <si>
    <t>A Moin, M Challenger, A Badii… - arXiv preprint arXiv …, 2021 - arxiv.org</t>
  </si>
  <si>
    <t>Software emulator of quantum algorithms for sophisticated simulation on a conventional computer</t>
  </si>
  <si>
    <t>https://swsys.ru/files/2024-1/5-17.pdf</t>
  </si>
  <si>
    <t>SV Ulyanov, VS Ulyanov - продукты и системы - swsys.ru</t>
  </si>
  <si>
    <t>2022 IEEE World Congress on Services International Symposium on Quantum Software Part of the QSW Conference Monday July 11, 17: 00-18: 00, CET</t>
  </si>
  <si>
    <t>https://www.computer.org/csdl/proceedings-article/qsw/2022/813400z019/1FWmU5s0piw</t>
  </si>
  <si>
    <t>A SCALABLE - computer.org</t>
  </si>
  <si>
    <t>A Tool For Debugging Quantum Circuits</t>
  </si>
  <si>
    <t>https://ui.adsabs.harvard.edu/abs/2022arXiv220501899A/abstract</t>
  </si>
  <si>
    <t>S Ayman Metwalli, R Van Meter - arXiv e-prints, 2022 - ui.adsabs.harvard.edu</t>
  </si>
  <si>
    <t>Agile Processes in Software Engineering and Extreme Programming–Workshops: XP 2022 Workshops, Copenhagen, Denmark, June 13–17, 2022, and XP …</t>
  </si>
  <si>
    <t>https://library.oapen.org/handle/20.500.12657/86939</t>
  </si>
  <si>
    <t>P Kruchten, P Gregory - 2024 - library.oapen.org</t>
  </si>
  <si>
    <t>An Exploratory Study on the Challenges of Engineering Quantum Applications in the Cloud.</t>
  </si>
  <si>
    <t>https://ceur-ws.org/Vol-3008/paper1.pdf</t>
  </si>
  <si>
    <t>D Vietz, J Barzen, F Leymann, B Weder, V Yussupov - Q-SET@ QCE, 2021 - ceur-ws.org</t>
  </si>
  <si>
    <t>Generating Presence-Absence Matrices by Quantum Annealing</t>
  </si>
  <si>
    <t>https://ieeexplore.ieee.org/abstract/document/10189141/</t>
  </si>
  <si>
    <t>P Codognet - … Workshop on Quantum Software Engineering (Q …, 2023 - ieeexplore.ieee.org</t>
  </si>
  <si>
    <t>Quantum-classical software for drug prescription simulation in aging people.</t>
  </si>
  <si>
    <t>https://search.ebscohost.com/login.aspx?direct=true&amp;profile=ehost&amp;scope=site&amp;authtype=crawler&amp;jrnl=15691101&amp;AN=161396237&amp;h=81ZrC9rHzH7bPPNiVlvHmVaOk3yeClG5yEhja9AJy00UEWV9maK%2F7zW62N29OD%2FDO%2FqCV53mG1XS1V7HaxvSQw%3D%3D&amp;crl=c</t>
  </si>
  <si>
    <t>J Alvarado-Valiente, J Romero-Álvarez… - …, 2022 - search.ebscohost.com</t>
  </si>
  <si>
    <t>Quokka: A service ecosystem for workflow-based execution of variational quantum algorithms</t>
  </si>
  <si>
    <t>https://link.springer.com/chapter/10.1007/978-3-031-26507-5_35</t>
  </si>
  <si>
    <t>M Beisel, J Barzen, S Garhofer, F Leymann… - … Conference on Service …, 2022 - Springer</t>
  </si>
  <si>
    <t>J Zhao - arXiv preprint arXiv:2007.07047, 2020</t>
  </si>
  <si>
    <t>https://repositorio.upct.es/handle/10317/12992</t>
  </si>
  <si>
    <t>P Sánchez Palma, D Alonso Cáceres - 2021 - repositorio.upct.es</t>
  </si>
  <si>
    <t>MCBeth: A Measurement-based Quantum Programming Language</t>
  </si>
  <si>
    <t>https://ieeexplore.ieee.org/abstract/document/10189152/</t>
  </si>
  <si>
    <t>A Evans, S Omonije, R Soulé… - … Software Engineering (Q …, 2023 - ieeexplore.ieee.org</t>
  </si>
  <si>
    <t>Quantum microservices: transforming software architecture with quantum computing</t>
  </si>
  <si>
    <t>https://link.springer.com/chapter/10.1007/978-3-031-57942-4_23</t>
  </si>
  <si>
    <t>S Karim Eddin, H Salloum, MN Shahin… - International Conference …, 2024 - Springer</t>
  </si>
  <si>
    <t>Enabling continuous deployment techniques for quantum services</t>
  </si>
  <si>
    <t>https://onlinelibrary.wiley.com/doi/abs/10.1002/spe.3326</t>
  </si>
  <si>
    <t>J Romero‐Álvarez, J Alvarado‐Valiente… - Software: Practice …, 2023 - Wiley Online Library</t>
  </si>
  <si>
    <t>https://ui.adsabs.harvard.edu/abs/2023arXiv231118202A/abstract</t>
  </si>
  <si>
    <t>S Ayman Metwalli, R Van Meter - arXiv e-prints, 2023 - ui.adsabs.harvard.edu</t>
  </si>
  <si>
    <t>R Pérez-Castillo, M Piattini - Q-SET@ QCE, 2020</t>
  </si>
  <si>
    <t>OV Ivancova, VV Korenkov, SV Ulyanov - OV Ivancova, VV Korenkov, SV Ulyanov …, 2020</t>
  </si>
  <si>
    <t>OV Ivancova, VV Korenkov, SV Ulyanov - M.: Kurs.–2020, 2020</t>
  </si>
  <si>
    <t>J Clark, S Stepney - Quantum Computing SIG, 2002</t>
  </si>
  <si>
    <t>Towards a quantum algorithm for evaluating WCETs</t>
  </si>
  <si>
    <t>https://hal.science/hal-03455669/</t>
  </si>
  <si>
    <t>G Bettonte, S Louise, R Sirdey - 2nd Quantum Software Engineering …, 2021 - hal.science</t>
  </si>
  <si>
    <t>Generalised quantum tree search</t>
  </si>
  <si>
    <t>https://ieeexplore.ieee.org/abstract/document/9474562/</t>
  </si>
  <si>
    <t>A Sequeira, LP Santos… - … Software Engineering (Q …, 2021 - ieeexplore.ieee.org</t>
  </si>
  <si>
    <t>A new path to create solutions for quantum annealing problems</t>
  </si>
  <si>
    <t>https://www.scirp.org/journal/paperinformation.aspx?paperid=111942</t>
  </si>
  <si>
    <t>JL Hevia, E Murina, G Peterssen, M Piattini - Journal of Quantum …, 2021 - scirp.org</t>
  </si>
  <si>
    <t>OV Ivantsova, VV Korenkov, SV Ulyanov, PV Zrelov - Quantum Fast Search …, 2022</t>
  </si>
  <si>
    <t>QuraTest: Integrating Quantum Specific Features in Quantum Program Testing</t>
  </si>
  <si>
    <t>https://ieeexplore.ieee.org/abstract/document/10298553/</t>
  </si>
  <si>
    <t>J Ye, S Xia, F Zhang, P Arcaini, L Ma… - 2023 38th IEEE/ACM …, 2023 - ieeexplore.ieee.org</t>
  </si>
  <si>
    <t>Developing Programming Exercises for Teaching Quantum Computing</t>
  </si>
  <si>
    <t>https://dl.acm.org/doi/abs/10.1145/3408877.3439537</t>
  </si>
  <si>
    <t>M Mykhailova - Proceedings of the 52nd ACM Technical Symposium …, 2021 - dl.acm.org</t>
  </si>
  <si>
    <t>Dynamic Output State Classification for Quantum Computers</t>
  </si>
  <si>
    <t>https://ieeexplore.ieee.org/abstract/document/10189163/</t>
  </si>
  <si>
    <t>HD Menendez, L Bello, D Clark - … Software Engineering (Q-SE), 2023 - ieeexplore.ieee.org</t>
  </si>
  <si>
    <t>Reverse Engineering of Hamiltonian Expressions from D-Wave programs</t>
  </si>
  <si>
    <t>https://ieeexplore.ieee.org/abstract/document/9860240/</t>
  </si>
  <si>
    <t>R Pérez-Castillo, L Jiménez-Navajas… - … on Quantum Software …, 2022 - ieeexplore.ieee.org</t>
  </si>
  <si>
    <t>Message from the Q-SE 2022 Chairs Q-SE 2022</t>
  </si>
  <si>
    <t>https://ieeexplore.ieee.org/abstract/document/9814925/</t>
  </si>
  <si>
    <t>J Campos, J Zhao - … on Quantum Software Engineering (Q-SE), 2022 - ieeexplore.ieee.org</t>
  </si>
  <si>
    <t>F Gemeinhardt, A Garmendia, M Wimmer - 2021</t>
  </si>
  <si>
    <t>MA Akbar, AA Khan, S Mahmood, S Rafi - arXiv preprint arXiv:2211.13990</t>
  </si>
  <si>
    <t>Off-the-shelf Components for Quantum Programming and Testing.</t>
  </si>
  <si>
    <t>https://www.academia.edu/download/98836442/short2.pdf</t>
  </si>
  <si>
    <t>C Gomes, D Fortunato, JP Fernandes, R Abreu - Q-SET@ QCE, 2020 - academia.edu</t>
  </si>
  <si>
    <t>OV Ivancova, VV Korenkov, SV Ulyanov - OV Ivancova, VV Korenkov, SV Ulyanov.–M …, 2020</t>
  </si>
  <si>
    <t>Report from the 14th International Workshop on Automating Test Case Design, Selection, and Evaluation (A-TEST 2023)</t>
  </si>
  <si>
    <t>https://dl.acm.org/doi/abs/10.1145/3650142.3650149</t>
  </si>
  <si>
    <t>J Pascoal Faria, F Verbeek… - ACM SIGSOFT Software …, 2024 - dl.acm.org</t>
  </si>
  <si>
    <t>R Pérez-Castillo, L Jiménez-Navajas, M Piattini - 2021 - doi 10.1109/Q-SE52541</t>
  </si>
  <si>
    <t>P Zhao, J Zhao, L Ma - 2021</t>
  </si>
  <si>
    <t>Automatic Generation of Testing Circuits for Deterministic Quantum Algorithms</t>
  </si>
  <si>
    <t>https://papers.ssrn.com/sol3/papers.cfm?abstract_id=4421955</t>
  </si>
  <si>
    <t>A García de la Barrera Amo, MA Serrano… - Available at SSRN … - papers.ssrn.com</t>
  </si>
  <si>
    <t>Implementing an environment for hybrid software evaluation</t>
  </si>
  <si>
    <t>https://www.sciencedirect.com/science/article/pii/S0167642324000327</t>
  </si>
  <si>
    <t>A Díaz-Muñoz, M Rodríguez, M Piattini - Science of Computer …, 2024 - Elsevier</t>
  </si>
  <si>
    <t>https://link.springer.com/content/pdf/10.1007/978-981-97-0989-2.pdf#page=207</t>
  </si>
  <si>
    <t>A Ruiz-Cortés, JM Murillo - Service-Oriented Computing–ICSOC 2023 Workshops … - Springer</t>
  </si>
  <si>
    <t>Quantum Computing Based on Cybersecurity</t>
  </si>
  <si>
    <t>https://onlinelibrary.wiley.com/doi/abs/10.1002/9781394167401.ch9</t>
  </si>
  <si>
    <t>P William, V Parganiha… - Quantum Computing in …, 2023 - Wiley Online Library</t>
  </si>
  <si>
    <t>A graph-based approach for modelling quantum circuits</t>
  </si>
  <si>
    <t>https://repositorio.upct.es/handle/10317/12994</t>
  </si>
  <si>
    <t>D Alonso Cáceres, P Sánchez Palma… - 2023 - repositorio.upct.es</t>
  </si>
  <si>
    <t>Towards human-bot collaborative software architecting with chatgpt</t>
  </si>
  <si>
    <t>https://dl.acm.org/doi/abs/10.1145/3593434.3593468</t>
  </si>
  <si>
    <t>A Ahmad, M Waseem, P Liang, M Fahmideh… - Proceedings of the 27th …, 2023 - dl.acm.org</t>
  </si>
  <si>
    <t>Product-Focused Software Process Improvement</t>
  </si>
  <si>
    <t>https://link.springer.com/content/pdf/10.1007/978-3-031-49266-2.pdf</t>
  </si>
  <si>
    <t>R Kadgien, A Jedlitschka, A Janes, V Lenarduzzi, X Li - Springer</t>
  </si>
  <si>
    <t>A Perspective on the Interplay Between 5G and Quantum Computing for Secure Algorithm and Software Engineering</t>
  </si>
  <si>
    <t>https://link.springer.com/chapter/10.1007/978-3-031-49269-3_9</t>
  </si>
  <si>
    <t>A D'Urbano, C Catalano, A Corallo - International Conference on Product …, 2023 - Springer</t>
  </si>
  <si>
    <t>Providing Quantum Readiness: The Vision of the ProvideQ Toolbox</t>
  </si>
  <si>
    <t>https://dl.gi.de/items/8ec811f2-3978-4170-93fb-5e84458bb707</t>
  </si>
  <si>
    <t>D Eichhorn, M Schweikart, N Poster, T Osborne… - 2023 - dl.gi.de</t>
  </si>
  <si>
    <t>M Piattini, M Serrano, R Perez-Castillo, G Petersen… - 2020</t>
  </si>
  <si>
    <t>V Korenkov, SV Ulyanov - Pts I, II M: Kurs, 2021</t>
  </si>
  <si>
    <t>VV Korenkov, AG Reshetnikov, SV Ulyanov - Background. Part, 2022</t>
  </si>
  <si>
    <t>Near-Term Quantum Computing for Software Verification and Validation</t>
  </si>
  <si>
    <t>https://apps.dtic.mil/sti/citations/AD1084385</t>
  </si>
  <si>
    <t>J Larkin… - 2018 - apps.dtic.mil</t>
  </si>
  <si>
    <t>Evolution of Service-Oriented Computing: Integrating Quantum Techniques for Integer Factorization</t>
  </si>
  <si>
    <t>https://ieeexplore.ieee.org/abstract/document/10543362/</t>
  </si>
  <si>
    <t>R Salama, W Alghamdi, HM Alsalmi… - 2024 IEEE 9th …, 2024 - ieeexplore.ieee.org</t>
  </si>
  <si>
    <t>Quantum Resource Estimation for Quantum Chemistry Algorithms</t>
  </si>
  <si>
    <t>https://ieeexplore.ieee.org/abstract/document/9951244/</t>
  </si>
  <si>
    <t>D Fedorov, M Otten, B Kang, A Benali… - 2022 IEEE …, 2022 - ieeexplore.ieee.org</t>
  </si>
  <si>
    <t>Product-Focused Software Process Improvement: 24th International Conference, PROFES 2023, Dornbirn, Austria, December 10–13, 2023, Proceedings …</t>
  </si>
  <si>
    <t>https://books.google.es/books?hl=es&amp;lr=&amp;id=vTnnEAAAQBAJ&amp;oi=fnd&amp;pg=PR6&amp;dq=%22quantum+software+engineering%22&amp;ots=PrV_nTg6UX&amp;sig=oLQb6mVWVwhYg2inBpXDHYhluSo</t>
  </si>
  <si>
    <t>R Kadgien, A Jedlitschka, A Janes, V Lenarduzzi, X Li - 2023 - books.google.com</t>
  </si>
  <si>
    <t>QuSBT: Search-based testing of quantum programs</t>
  </si>
  <si>
    <t>https://dl.acm.org/doi/abs/10.1145/3510454.3516839</t>
  </si>
  <si>
    <t>X Wang, P Arcaini, T Yue, S Ali - Proceedings of the ACM/IEEE 44th …, 2022 - dl.acm.org</t>
  </si>
  <si>
    <t>Check for Quantum Web Services Orchestration and Management Using DevOps Techniques</t>
  </si>
  <si>
    <t>https://books.google.es/books?hl=es&amp;lr=&amp;id=qrLFEAAAQBAJ&amp;oi=fnd&amp;pg=PA389&amp;dq=%22quantum+software+engineering%22&amp;ots=VjaHcXbhxQ&amp;sig=if4emfWfQEJWl53TqKpUBE4lHAk</t>
  </si>
  <si>
    <t>J Alvarado-Valiente¹, J Romero-Álvarez¹… - … ICWE 2023, Alicante …, 2023 - books.google.com</t>
  </si>
  <si>
    <t>Mitigating Noise in Quantum Software Testing Using Machine Learning</t>
  </si>
  <si>
    <t>https://web-backend.simula.no/sites/default/files/2024-01/preprint.pdf</t>
  </si>
  <si>
    <t>A Muqeet, T Yue, S Ali… - arXiv preprint cs.SE …, 2024 - web-backend.simula.no</t>
  </si>
  <si>
    <t>J Clark, S Stepney - 2002</t>
  </si>
  <si>
    <t>Quantum Information System–Study and Review</t>
  </si>
  <si>
    <t>https://scholar.archive.org/work/wnbgtoelergdje2ewezn4ujy4q/access/wayback/https://s3-eu-west-1.amazonaws.com/pfigshare-u-files/37673460/Quantuminformationsystem.pdf?X-Amz-Algorithm=AWS4-HMAC-SHA256&amp;X-Amz-Credential=AKIAIYCQYOYV5JSSROOA/20221002/eu-west-1/s3/aws4_request&amp;X-Amz-Date=20221002T003313Z&amp;X-Amz-Expires=10&amp;X-Amz-SignedHeaders=host&amp;X-Amz-Signature=b4e589fbb76691d08ad6e646408ed5f0af6ef6a9f62f74354e973117e325091c</t>
  </si>
  <si>
    <t>EN Ganesh, D VISTAS - 2020 - scholar.archive.org</t>
  </si>
  <si>
    <t>J Lissner - 2021</t>
  </si>
  <si>
    <t>Social Media User Evaluation for Quantum Computing Technology Via Sentiment Analysis</t>
  </si>
  <si>
    <t>https://www.researchsquare.com/article/rs-3999636/latest</t>
  </si>
  <si>
    <t>A Assiri, A Gumaei, F Mehmood, S Ullah - 2024 - researchsquare.com</t>
  </si>
  <si>
    <t>Efficient realization of quantum primitives for Shor's algorithm using PennyLane library</t>
  </si>
  <si>
    <t>https://journals.plos.org/plosone/article?id=10.1371/journal.pone.0271462</t>
  </si>
  <si>
    <t>AV Antipov, EO Kiktenko, AK Fedorov - Plos one, 2022 - journals.plos.org</t>
  </si>
  <si>
    <t>Quantum Services Generation and Deployment Process: A Quality-Oriented Approach</t>
  </si>
  <si>
    <t>https://link.springer.com/chapter/10.1007/978-3-031-43703-8_15</t>
  </si>
  <si>
    <t>J Alvarado-Valiente, J Romero-Álvarez, A Díaz… - … Conference on the …, 2023 - Springer</t>
  </si>
  <si>
    <t>Quantum Computing for Software Engineering: Code Clone Detection and Beyond</t>
  </si>
  <si>
    <t>https://escholarship.org/uc/item/4kq183hk</t>
  </si>
  <si>
    <t>SN Jhaveri - 2023 - escholarship.org</t>
  </si>
  <si>
    <t>Math and Physics Tools for Quality Quantum Programming</t>
  </si>
  <si>
    <t>https://link.springer.com/chapter/10.1007/978-3-030-58793-2_21</t>
  </si>
  <si>
    <t>E Murina - … of Information and Communications Technology: 13th …, 2020 - Springer</t>
  </si>
  <si>
    <t>GUIDELINES TO USE THE INCREMENTAL COMMITMENT SPIRAL MODEL FOR DEVELOPING QUANTUM-CLASSICAL SYSTEMS</t>
  </si>
  <si>
    <t>https://www.rintonpress.com/xxqic24/qic-24-12/0071-0088.pdf</t>
  </si>
  <si>
    <t>R PÉREZ-CASTILLO, MA SERRANO… - Quantum Information …, 2024 - rintonpress.com</t>
  </si>
  <si>
    <t>Teaching Quantum Computing using Microsoft Quantum Development Kit and Azure Quantum</t>
  </si>
  <si>
    <t>https://ieeexplore.ieee.org/abstract/document/10313841/</t>
  </si>
  <si>
    <t>M Mykhailova - … on Quantum Computing and Engineering (QCE …, 2023 - ieeexplore.ieee.org</t>
  </si>
  <si>
    <t>Leveraging API Specifications for Scaffolding Quantum Applications</t>
  </si>
  <si>
    <t>https://ieeexplore.ieee.org/abstract/document/10313759/</t>
  </si>
  <si>
    <t>J Romero-Álvarez, J Alvarado-Valiente… - 2023 IEEE …, 2023 - ieeexplore.ieee.org</t>
  </si>
  <si>
    <t>https://dehesa.unex.es/handle/10662/17106</t>
  </si>
  <si>
    <t>JE Moguel Márquez, FJ Rojo Martin… - 2022 - dehesa.unex.es</t>
  </si>
  <si>
    <t>Towards a set of metrics for hybrid (quantum/classical) systems maintainability.</t>
  </si>
  <si>
    <t>https://www.researchgate.net/profile/Ana-Diaz-Munoz-3/publication/377761454_Towards_a_set_of_metrics_for_hybrid_quantumclassical_systems_maintainability/links/65b74e0d34bbff5ba7ceff2f/Towards-a-set-of-metrics-for-hybrid-quantum-classical-systems-maintainability.pdf</t>
  </si>
  <si>
    <t>A Díaz Muñoz, M Rodríguez Monje… - JUCS: Journal of …, 2024 - researchgate.net</t>
  </si>
  <si>
    <t>Message from the SE'24 Workshop Chairs</t>
  </si>
  <si>
    <t>https://dl.gi.de/bitstreams/95a89486-087a-48c7-852d-bde347691043/download</t>
  </si>
  <si>
    <t>D Dhungana, L Lambers - SE 2024-Companion, 2024 - dl.gi.de</t>
  </si>
  <si>
    <t>QPLEX: Towards the Integration of Platform Agnostic Quantum Computation into Combinatorial Optimization Software</t>
  </si>
  <si>
    <t>https://dspace.library.uvic.ca/items/65e05e49-1f38-4bd9-9031-1dd2f9dd4c80</t>
  </si>
  <si>
    <t>JF Giraldo Botello - 2024 - dspace.library.uvic.ca</t>
  </si>
  <si>
    <t>Transforming quantum programs in KDM to quantum design models in UML</t>
  </si>
  <si>
    <t>https://papers.ssrn.com/sol3/papers.cfm?abstract_id=4074848</t>
  </si>
  <si>
    <t>L Jimenez-Navajas, R Perez-Castillo… - Available at SSRN … - papers.ssrn.com</t>
  </si>
  <si>
    <t>Projecting Quantum Computational Advantage Versus Classical State of the Art</t>
  </si>
  <si>
    <t>https://apps.dtic.mil/sti/pdfs/AD1118464.pdf</t>
  </si>
  <si>
    <t>J Larkin, CARNEGIE-MELLON UNIV PITTSBURGH PA - 2019 - apps.dtic.mil</t>
  </si>
  <si>
    <t>Functional Size Measurement of Quantum Computers Software</t>
  </si>
  <si>
    <t>https://ceur-ws.org/Vol-3272/IWSM-MENSURA22_paper7.pdf</t>
  </si>
  <si>
    <t>K Khattab, H Elsayed, H Soubra - … of the 31st IWSM-Mensura, Izmir …, 2022 - ceur-ws.org</t>
  </si>
  <si>
    <t>Design Science Methodology for Business Informatics</t>
  </si>
  <si>
    <t>https://www.computer.org/csdl/pds/api/csdl/proceedings/download-article/1Ik9a1u37Gg/pdf</t>
  </si>
  <si>
    <t>R Wieringa - computer.org</t>
  </si>
  <si>
    <t>QDLC--The Quantum Development Life Cycle</t>
  </si>
  <si>
    <t>https://arxiv.org/abs/2010.08053</t>
  </si>
  <si>
    <t>N Dey, M Ghosh, A Chakrabarti - arXiv preprint arXiv:2010.08053, 2020 - arxiv.org</t>
  </si>
  <si>
    <t>Faster and Better Quantum Software Testing through Specification Reduction and Projective Measurements</t>
  </si>
  <si>
    <t>https://arxiv.org/abs/2405.15450</t>
  </si>
  <si>
    <t>NH Oldfield, C Laaber, T Yue, S Ali - arXiv preprint arXiv:2405.15450, 2024 - arxiv.org</t>
  </si>
  <si>
    <t>https://link.springer.com/content/pdf/10.1007/978-3-031-21388-5.pdf</t>
  </si>
  <si>
    <t>D Taibi, M Kuhrmann, T Mikkonen, J Klünder… - Springer</t>
  </si>
  <si>
    <t>QHealth:“Quantum pharmacogenomics applied to ageing”</t>
  </si>
  <si>
    <t>https://www.aquantum.es/wp-content/uploads/2021/11/EQTC-2021-QHealth-Quantum-pharmacogenomics-applied-to-ageing-1.pdf</t>
  </si>
  <si>
    <t>JL Hevia, G Peterssen - aquantum.es</t>
  </si>
  <si>
    <t>https://repositorio.upct.es/handle/10317/12159</t>
  </si>
  <si>
    <t>D Alonso Cáceres, P Sánchez Palma… - 2022 - repositorio.upct.es</t>
  </si>
  <si>
    <t>A Systematic Mapping Study on Quantum Circuits Design Patterns.</t>
  </si>
  <si>
    <t>https://www.scitepress.org/Papers/2023/117440/117440.pdf</t>
  </si>
  <si>
    <t>S Jiménez-Fernández, JA Cruz-Lemus, M Piattini - ICEIS (2), 2023 - scitepress.org</t>
  </si>
  <si>
    <t>Qsoa®: Dynamic Integration for Hybrid Software Systems</t>
  </si>
  <si>
    <t>https://papers.ssrn.com/sol3/papers.cfm?abstract_id=4484022</t>
  </si>
  <si>
    <t>M Piattini, JL Hevia, G Peterssen - Available at SSRN 4484022 - papers.ssrn.com</t>
  </si>
  <si>
    <t>Solving Quantum Algorithm for k-Local Hamiltonian Problems</t>
  </si>
  <si>
    <t>https://scholar.archive.org/work/r23gredp6vcefietw43jg4ogii/access/wayback/https://s3-eu-west-1.amazonaws.com/pfigshare-u-files/37673484/SolvingQuantumalgorithms.pdf?X-Amz-Algorithm=AWS4-HMAC-SHA256&amp;X-Amz-Credential=AKIAIYCQYOYV5JSSROOA/20221002/eu-west-1/s3/aws4_request&amp;X-Amz-Date=20221002T003334Z&amp;X-Amz-Expires=10&amp;X-Amz-SignedHeaders=host&amp;X-Amz-Signature=d2cc1c9feea2eeb724f39d9e74b2eac9568d6d7280fbe417dfe243dda7dffc9a</t>
  </si>
  <si>
    <t>QP4SE'22</t>
  </si>
  <si>
    <t>https://dl.acm.org/doi/pdf/10.1145/3549036</t>
  </si>
  <si>
    <t>F Pecorelli, V Santa Barletta, MA Serrano… - 2022 - dl.acm.org</t>
  </si>
  <si>
    <t>QP4SE'23</t>
  </si>
  <si>
    <t>https://dl.acm.org/doi/pdf/10.1145/3617570</t>
  </si>
  <si>
    <t>ACM SIGSOFT - 2023 - dl.acm.org</t>
  </si>
  <si>
    <t>Quantum supremacy in end-to-end intelligent IT. Pt. 2: State-of-art of quantum sw/hw computational gate-model toolkit</t>
  </si>
  <si>
    <t>https://sanse.ru/index.php/sanse/article/view/114</t>
  </si>
  <si>
    <t>ОВ Иванцова, ВВ Кореньков, ОЮ Тятюшкина… - Системный анализ в …, 2020 - sanse.ru</t>
  </si>
  <si>
    <t>Guest editorial: special issue on “IT quality challenges in a digital society”</t>
  </si>
  <si>
    <t>https://link.springer.com/article/10.1007/s11219-023-09644-2</t>
  </si>
  <si>
    <t>A Vallecillo, R Perez-Castillo, J Visser - Software Quality Journal, 2024 - Springer</t>
  </si>
  <si>
    <t>Minimizing Deployment Cost of Hybrid Applications</t>
  </si>
  <si>
    <t>https://ieeexplore.ieee.org/abstract/document/10313627/</t>
  </si>
  <si>
    <t>ÁM Aparicio-Morales, JL Herrera… - 2023 IEEE …, 2023 - ieeexplore.ieee.org</t>
  </si>
  <si>
    <t>IEEE Quantum Week 2020 Workshop Abstracts</t>
  </si>
  <si>
    <t>https://ieeexplore.ieee.org/abstract/document/9259976/</t>
  </si>
  <si>
    <t>T Humble, K Michielsen - 2020 IEEE International Conference …, 2020 - ieeexplore.ieee.org</t>
  </si>
  <si>
    <t>On Refactoring Quantum Programs in Q</t>
  </si>
  <si>
    <t>https://ieeexplore.ieee.org/abstract/document/10313613/</t>
  </si>
  <si>
    <t>J Zhao - 2023 IEEE International Conference on Quantum …, 2023 - ieeexplore.ieee.org</t>
  </si>
  <si>
    <t>MorphQ: Metamorphic testing of the Qiskit quantum computing platform</t>
  </si>
  <si>
    <t>https://ieeexplore.ieee.org/abstract/document/10172716/</t>
  </si>
  <si>
    <t>M Paltenghi, M Pradel - 2023 IEEE/ACM 45th International …, 2023 - ieeexplore.ieee.org</t>
  </si>
  <si>
    <t>Locating buggy segments in quantum program debugging</t>
  </si>
  <si>
    <t>https://dl.acm.org/doi/abs/10.1145/3639476.3639761</t>
  </si>
  <si>
    <t>N Sato, R Katsube - Proceedings of the 2024 ACM/IEEE 44th …, 2024 - dl.acm.org</t>
  </si>
  <si>
    <t>QuantumPath's Annealer Compositor.</t>
  </si>
  <si>
    <t>https://ceur-ws.org/Vol-3008/short1.pdf</t>
  </si>
  <si>
    <t>JL Hevia, G Peterssen, E Murina, A Martínez, M Piattini - Q-SET@ QCE, 2021 - ceur-ws.org</t>
  </si>
  <si>
    <t>2021 IEEE International Conference on Quantum Computing and Engineering</t>
  </si>
  <si>
    <t>https://ieeexplore.ieee.org/abstract/document/9605293/</t>
  </si>
  <si>
    <t>T Humble - ieeexplore.ieee.org</t>
  </si>
  <si>
    <t>Making quantum computing open: Lessons from open source projects</t>
  </si>
  <si>
    <t>https://dl.acm.org/doi/abs/10.1145/3387940.3391471</t>
  </si>
  <si>
    <t>R Shaydulin, C Thomas, P Rodeghero - Proceedings of the IEEE/ACM …, 2020 - dl.acm.org</t>
  </si>
  <si>
    <t>Quantum computing: A taxonomy, systematic review and future directions</t>
  </si>
  <si>
    <t>https://onlinelibrary.wiley.com/doi/abs/10.1002/spe.3039</t>
  </si>
  <si>
    <t>SS Gill, A Kumar, H Singh, M Singh… - Software: Practice …, 2022 - Wiley Online Library</t>
  </si>
  <si>
    <t>QRev: migrating quantum code towards hybrid information systems</t>
  </si>
  <si>
    <t>https://link.springer.com/article/10.1007/s11219-021-09574-x</t>
  </si>
  <si>
    <t>R Pérez-Castillo, L Jiménez-Navajas, M Piattini - Software Quality Journal, 2022 - Springer</t>
  </si>
  <si>
    <t>A workflow for the continuous deployment of quantum services</t>
  </si>
  <si>
    <t>https://ieeexplore.ieee.org/abstract/document/10234337/</t>
  </si>
  <si>
    <t>J Romero-Alvarez, J Alvarado-Valiente… - … on Software Services …, 2023 - ieeexplore.ieee.org</t>
  </si>
  <si>
    <t>I Mohammed</t>
  </si>
  <si>
    <t>Solving Hard Variants of Database Schema Matching on Quantum Computers</t>
  </si>
  <si>
    <t>https://dl.acm.org/doi/abs/10.14778/3611540.3611603</t>
  </si>
  <si>
    <t>K Fritsch, S Scherzinger - Proceedings of the VLDB Endowment, 2023 - dl.acm.org</t>
  </si>
  <si>
    <t>ORAL PAPER PRESENTATION 7: OTHERS</t>
  </si>
  <si>
    <t>https://www.researchgate.net/profile/Jaime-Valiente/publication/365075770_Quantum-classical_software_for_drug_prescription_simulation_in_aging_people/links/64426804d577967928f75b35/Quantum-classical-software-for-drug-prescription-simulation-in-aging-people.pdf</t>
  </si>
  <si>
    <t>J Alvarado-Valiente, J Romero-Álvarez, E Moguel… - researchgate.net</t>
  </si>
  <si>
    <t>Resultados Iniciais de uma Rapid Review sobre Tecnologias de Apoio à Engenharia de Sistemas de Software Quântico</t>
  </si>
  <si>
    <t>https://sol.sbc.org.br/index.php/cibse/article/view/28463</t>
  </si>
  <si>
    <t>BD de Paiva, AC Esteves, RM de Mello… - … Ibero-Americano em …, 2024 - sol.sbc.org.br</t>
  </si>
  <si>
    <t>Quantum circuit scheduler for QPUs usage optimization</t>
  </si>
  <si>
    <t>https://arxiv.org/abs/2404.01055</t>
  </si>
  <si>
    <t>J Romero-Alvarez, J Alvarado-Valiente… - arXiv preprint arXiv …, 2024 - arxiv.org</t>
  </si>
  <si>
    <t>Climate Change Through Quantum Lens: Computing and Machine Learning</t>
  </si>
  <si>
    <t>https://link.springer.com/article/10.1007/s41748-024-00411-2</t>
  </si>
  <si>
    <t>SM Rahman, OH Alkhalaf, MS Alam, SP Tiwari… - Earth Systems and …, 2024 - Springer</t>
  </si>
  <si>
    <t>Automatic Repair of Quantum Programs via Unitary Operation</t>
  </si>
  <si>
    <t>https://dl.acm.org/doi/abs/10.1145/3664604</t>
  </si>
  <si>
    <t>Y Li, H Pei, L Huang, B Yin, KY Cai - ACM Transactions on Software …, 2024 - dl.acm.org</t>
  </si>
  <si>
    <t>Mission-capable Quantum Computing for Software Verification and Validation (VV)</t>
  </si>
  <si>
    <t>https://apps.dtic.mil/sti/trecms/pdf/AD1145811.pdf</t>
  </si>
  <si>
    <t>J Larkin - 2018 - apps.dtic.mil</t>
  </si>
  <si>
    <t>Product-Focused Software Process Improvement: 23rd International Conference, PROFES 2022, Jyväskylä, Finland, November 21–23, 2022, Proceedings</t>
  </si>
  <si>
    <t>https://books.google.es/books?hl=es&amp;lr=&amp;id=6NabEAAAQBAJ&amp;oi=fnd&amp;pg=PR6&amp;dq=%22quantum+software+engineering%22&amp;ots=OzMC48J8WP&amp;sig=5Hbl9LD1Co2nyqnqpOdIft13tu0</t>
  </si>
  <si>
    <t>D Taibi, M Kuhrmann, T Mikkonen, J Klünder… - 2022 - books.google.com</t>
  </si>
  <si>
    <t>Testing and Debugging Quantum Programs: The Road to 2030</t>
  </si>
  <si>
    <t>https://arxiv.org/abs/2405.09178</t>
  </si>
  <si>
    <t>NCL Ramalho, HA de Souza, ML Chaim - arXiv preprint arXiv:2405.09178, 2024 - arxiv.org</t>
  </si>
  <si>
    <t>The smelly eight: An empirical study on the prevalence of code smells in quantum computing</t>
  </si>
  <si>
    <t>https://ieeexplore.ieee.org/abstract/document/10172808/</t>
  </si>
  <si>
    <t>Q Chen, R Câmara, J Campos… - 2023 IEEE/ACM 45th …, 2023 - ieeexplore.ieee.org</t>
  </si>
  <si>
    <t>Concolic Testing of Quantum Programs</t>
  </si>
  <si>
    <t>https://arxiv.org/abs/2405.04860</t>
  </si>
  <si>
    <t>S Xia, J Zhao, F Zhang, X Guo - arXiv preprint arXiv:2405.04860, 2024 - arxiv.org</t>
  </si>
  <si>
    <t>A graph-based healthcare system for quantum simulation of medication administration in the aging people</t>
  </si>
  <si>
    <t>https://link.springer.com/chapter/10.1007/978-3-030-97524-1_4</t>
  </si>
  <si>
    <t>J Romero-Álvarez, J Alvarado-Valiente… - International Workshop …, 2021 - Springer</t>
  </si>
  <si>
    <t>Introducing QSpain: Quantum Computing Spanish Association in Informatics</t>
  </si>
  <si>
    <t>https://digibuo.uniovi.es/dspace/bitstream/handle/10651/64945/Introducing%20QSpain_Quantum%20Computing%20Spanish%20Association%20in%20Informatics.pdf?sequence=1</t>
  </si>
  <si>
    <t>E Arias, J Ranilla Pastor… - Ercim news, 2022 - digibuo.uniovi.es</t>
  </si>
  <si>
    <t>An Empirical Study of Bugs in Quantum Machine Learning Frameworks</t>
  </si>
  <si>
    <t>https://ieeexplore.ieee.org/abstract/document/10234299/</t>
  </si>
  <si>
    <t>P Zhao, X Wu, J Luo, Z Li, J Zhao - 2023 IEEE International …, 2023 - ieeexplore.ieee.org</t>
  </si>
  <si>
    <t>Prioritisation of research challenges in software technologie s: A multi-factor approach [version 1; peer review: awaiting</t>
  </si>
  <si>
    <t>https://www.academia.edu/download/109581580/pdf.pdf</t>
  </si>
  <si>
    <t>J Alonso, E Ostolaza, B Sanchez - 2023 - academia.edu</t>
  </si>
  <si>
    <t>How to Bake Quantum into Your Pet Petri Nets and Have Your Net Theory Too</t>
  </si>
  <si>
    <t>https://link.springer.com/chapter/10.1007/978-3-030-87568-8_1</t>
  </si>
  <si>
    <t>HW Schmidt - Service-Oriented Computing: 15th Symposium and …, 2021 - Springer</t>
  </si>
  <si>
    <t>Test Case Minimization with Quantum Annealers</t>
  </si>
  <si>
    <t>https://arxiv.org/abs/2308.05505</t>
  </si>
  <si>
    <t>X Wang, A Muqeet, T Yue, S Ali, P Arcaini - arXiv preprint arXiv …, 2023 - arxiv.org</t>
  </si>
  <si>
    <t>Benchmarking quantum annealing for complex network analysis on synthetic social networks.</t>
  </si>
  <si>
    <t>https://www.osti.gov/servlets/purl/1245916</t>
  </si>
  <si>
    <t>OD Parekh - 2015 - osti.gov</t>
  </si>
  <si>
    <t>Quantum Backtracking in Qrisp Applied to Sudoku Problems</t>
  </si>
  <si>
    <t>https://arxiv.org/abs/2402.10060</t>
  </si>
  <si>
    <t>R Seidel, R Zander, M Petrič, N Steinmann… - arXiv preprint arXiv …, 2024 - arxiv.org</t>
  </si>
  <si>
    <t>Technological diversity of quantum computing providers: a comparative study and a proposal for API Gateway integration</t>
  </si>
  <si>
    <t>https://link.springer.com/article/10.1007/s11219-023-09633-5</t>
  </si>
  <si>
    <t>J Alvarado-Valiente, J Romero-Álvarez, E Moguel… - Software Quality …, 2024 - Springer</t>
  </si>
  <si>
    <t>Check for updates Improving the Quality of Quantum</t>
  </si>
  <si>
    <t>https://books.google.es/books?hl=es&amp;lr=&amp;id=35XTEAAAQBAJ&amp;oi=fnd&amp;pg=PA180&amp;dq=%22quantum+software+engineering%22&amp;ots=95ysJRb-wi&amp;sig=uOsKrTtMswbqTH2wNSFJ1s2Oa_4</t>
  </si>
  <si>
    <t>J Alvarado-Valiente¹, J Romero-Álvarez¹… - … , Spain, September 5 …, 2023 - books.google.com</t>
  </si>
  <si>
    <t>Quality attributes on quantum computing platforms</t>
  </si>
  <si>
    <t>https://arxiv.org/abs/1803.07407</t>
  </si>
  <si>
    <t>B Sodhi - arXiv preprint arXiv:1803.07407, 2018 - arxiv.org</t>
  </si>
  <si>
    <t>Students' view of Quantum Information Technologies, part 3</t>
  </si>
  <si>
    <t>https://www.researchgate.net/profile/Ryszard-Romaniuk/publication/380493551_Students'_view_of_Quantum_Information_Technologies_part_3/links/663f40627091b94e931c2b2a/Students-view-of-Quantum-Information-Technologies-part-3.pdf</t>
  </si>
  <si>
    <t>A Twarowska, JP Wietczak, K Szydłowski… - researchgate.net</t>
  </si>
  <si>
    <t>Structured Theorem for Quantum Programs and its Applications</t>
  </si>
  <si>
    <t>https://dl.acm.org/doi/abs/10.1145/3587154</t>
  </si>
  <si>
    <t>N Yu - ACM Transactions on Software Engineering and …, 2023 - dl.acm.org</t>
  </si>
  <si>
    <t>Self-organized intelligent quantum controller: quantum deep learning and quantum genetic algorithm–QSCOptKBTM toolkit</t>
  </si>
  <si>
    <t>https://www.researchgate.net/profile/Petr-Zrelov/publication/365581923_Self-organized_intelligent_quantum_controller_quantum_deep_learning_and_quantum_genetic_algorithm_-_QSCOptKBTM_toolkit/links/63ea3288bd786076436434c0/Self-organized-intelligent-quantum-controller-quantum-deep-learning-and-quantum-genetic-algorithm-QSCOptKBTM-toolkit.pdf</t>
  </si>
  <si>
    <t>VV Korenkov, AG Reshetnikov… - Proc. 6th Int …, 2022 - researchgate.net</t>
  </si>
  <si>
    <t>Warm-starting and quantum computing: A systematic mapping study</t>
  </si>
  <si>
    <t>https://dl.acm.org/doi/abs/10.1145/3652510</t>
  </si>
  <si>
    <t>F Truger, J Barzen, M Bechtold, M Beisel… - ACM Computing …, 2024 - dl.acm.org</t>
  </si>
  <si>
    <t>Asserting the correctness of shor implementations using metamorphic testing</t>
  </si>
  <si>
    <t>https://dl.acm.org/doi/abs/10.1145/3549036.3562062</t>
  </si>
  <si>
    <t>N Costa, JP Fernandes, R Abreu - … of the 1st International Workshop on …, 2022 - dl.acm.org</t>
  </si>
  <si>
    <t>A Survey on Quantum Computer Simulators</t>
  </si>
  <si>
    <t>https://www.researchgate.net/profile/Zakaria-Abdelmoiz-Dahi/publication/374477769_A_Survey_on_Quantum_Computer_Simulators/links/651fce29fc5c2a0c3bb8f23d/A-Survey-on-Quantum-Computer-Simulators.pdf</t>
  </si>
  <si>
    <t>Z Dahi, E Alba, R Gil-Merino, F Chicano, G Luque - 2023 - researchgate.net</t>
  </si>
  <si>
    <t>A comprehensive study of bug fixes in quantum programs</t>
  </si>
  <si>
    <t>https://ieeexplore.ieee.org/abstract/document/9825787/</t>
  </si>
  <si>
    <t>J Luo, P Zhao, Z Miao, S Lan… - 2022 IEEE International …, 2022 - ieeexplore.ieee.org</t>
  </si>
  <si>
    <t>Improving the Quality of Quantum Services Generation Process: Controlling Errors and Noise</t>
  </si>
  <si>
    <t>https://link.springer.com/chapter/10.1007/978-3-031-40725-3_16</t>
  </si>
  <si>
    <t>J Alvarado-Valiente, J Romero-Álvarez, D Arias… - … Conference on Hybrid …, 2023 - Springer</t>
  </si>
  <si>
    <t>Using open API for the development of hybrid classical-quantum services</t>
  </si>
  <si>
    <t>https://link.springer.com/chapter/10.1007/978-3-031-26507-5_34</t>
  </si>
  <si>
    <t>J Romero-Álvarez, J Alvarado-Valiente… - … Conference on Service …, 2022 - Springer</t>
  </si>
  <si>
    <t>On Repairing Quantum Programs Using ChatGPT</t>
  </si>
  <si>
    <t>https://arxiv.org/abs/2401.14913</t>
  </si>
  <si>
    <t>X Guo, J Zhao, P Zhao - arXiv preprint arXiv:2401.14913, 2024 - arxiv.org</t>
  </si>
  <si>
    <t>Quantum types: going beyond qubits and quantum gates</t>
  </si>
  <si>
    <t>https://arxiv.org/abs/2401.15073</t>
  </si>
  <si>
    <t>T Varga, Y Aragonés-Soria, M Oriol - arXiv preprint arXiv:2401.15073, 2024 - arxiv.org</t>
  </si>
  <si>
    <t>A Model-Driven Framework for Composition-Based Quantum Circuit Design</t>
  </si>
  <si>
    <t>https://se.jku.at/wp-content/uploads/2023/07/SLE_2022_QC-36.pdf</t>
  </si>
  <si>
    <t>R WILLE - 2018 - se.jku.at</t>
  </si>
  <si>
    <t>Quantum Web Services: Development and Deployment</t>
  </si>
  <si>
    <t>https://link.springer.com/chapter/10.1007/978-3-031-34444-2_39</t>
  </si>
  <si>
    <t>J Romero-Álvarez, J Alvarado-Valiente… - … Conference on Web …, 2023 - Springer</t>
  </si>
  <si>
    <t>Which Quantum Circuit Mutants Shall Be Used? An Empirical Evaluation of Quantum Circuit Mutations</t>
  </si>
  <si>
    <t>https://arxiv.org/abs/2311.16913</t>
  </si>
  <si>
    <t>EM Usandizaga, T Yue, P Arcaini, S Ali - arXiv preprint arXiv:2311.16913, 2023 - arxiv.org</t>
  </si>
  <si>
    <t>QANSWER 2020</t>
  </si>
  <si>
    <t>https://www.researchgate.net/profile/Mario-Piattini/publication/340548892_Training_Needs_in_Quantum_Computing/links/5e90631b4585150839cecb34/Training-Needs-in-Quantum-Computing.pdf</t>
  </si>
  <si>
    <t>M Piattini, G Peterssen, R Perez-Castillo, JL Hevia… - 2020 - researchgate.net</t>
  </si>
  <si>
    <t>Psitrum and Universal Simulation of Quantum Computers</t>
  </si>
  <si>
    <t>https://ieeexplore.ieee.org/abstract/document/9951249/</t>
  </si>
  <si>
    <t>M Alghadeer, E Aldawsari, R Selvarajan… - 2022 IEEE …, 2022 - ieeexplore.ieee.org</t>
  </si>
  <si>
    <t>QMutPy: A mutation testing tool for quantum algorithms and applications in Qiskit</t>
  </si>
  <si>
    <t>https://dl.acm.org/doi/abs/10.1145/3533767.3543296</t>
  </si>
  <si>
    <t>D Fortunato, J Campos, R Abreu - Proceedings of the 31st ACM …, 2022 - dl.acm.org</t>
  </si>
  <si>
    <t>EXPLORING QUANTUM COMPUTING SOFTWARE PLATFORMS: A COMPREHENSIVE STUDY FOR RESEARCH AND DEVELOPMENT</t>
  </si>
  <si>
    <t>https://www.irjmets.com/uploadedfiles/paper/issue_12_december_2023/47820/final/fin_irjmets1703946197.pdf</t>
  </si>
  <si>
    <t>B Umadevi, D Sundar - irjmets.com</t>
  </si>
  <si>
    <t>Message from the Chairs: ASE 2023</t>
  </si>
  <si>
    <t>https://ieeexplore.ieee.org/abstract/document/10298299/</t>
  </si>
  <si>
    <t>TF Bissyandé, J Klein, C Bird… - 2023 38th IEEE/ACM …, 2023 - ieeexplore.ieee.org</t>
  </si>
  <si>
    <t>Bugs4Q: A benchmark of existing bugs to enable controlled testing and debugging studies for quantum programs</t>
  </si>
  <si>
    <t>https://www.sciencedirect.com/science/article/pii/S0164121223002005</t>
  </si>
  <si>
    <t>P Zhao, Z Miao, S Lan, J Zhao - Journal of Systems and Software, 2023 - Elsevier</t>
  </si>
  <si>
    <t>QuantuMoonLight: A low-code platform to experiment with quantum machine learning</t>
  </si>
  <si>
    <t>https://www.sciencedirect.com/science/article/pii/S235271102300095X</t>
  </si>
  <si>
    <t>F Amato, M Cicalese, L Contrasto, G Cubicciotti… - SoftwareX, 2023 - Elsevier</t>
  </si>
  <si>
    <t>Beyond the badge: reproducibility engineering as a lifetime skill</t>
  </si>
  <si>
    <t>https://dl.acm.org/doi/abs/10.1145/3528231.3528359</t>
  </si>
  <si>
    <t>W Mauerer, S Klessinger, S Scherzinger - Proceedings of the 4th …, 2022 - dl.acm.org</t>
  </si>
  <si>
    <t>Quantum computing challenges and solutions in software industry—A multivocal literature review</t>
  </si>
  <si>
    <t>https://ietresearch.onlinelibrary.wiley.com/doi/abs/10.1049/qtc2.12096</t>
  </si>
  <si>
    <t>M Salam, M Ilyas - IET Quantum Communication, 2024 - Wiley Online Library</t>
  </si>
  <si>
    <t>Exploiting quantum power flow in smart grid co-simulation</t>
  </si>
  <si>
    <t>https://ieeexplore.ieee.org/abstract/document/10123431/</t>
  </si>
  <si>
    <t>D Vereno, A Khodaei, C Neureiter… - 2023 11th Workshop …, 2023 - ieeexplore.ieee.org</t>
  </si>
  <si>
    <t>Application of Quantum Extreme Learning Machines for QoS Prediction of Elevators' Software in an Industrial Context</t>
  </si>
  <si>
    <t>https://arxiv.org/abs/2402.12777</t>
  </si>
  <si>
    <t>X Wang, S Ali, A Arrieta, P Arcaini… - arXiv preprint arXiv …, 2024 - arxiv.org</t>
  </si>
  <si>
    <t>Warm-Starting Patterns for Quantum Algorithms</t>
  </si>
  <si>
    <t>https://www.iaas.uni-stuttgart.de/publications/Truger2024_WarmStartingPatterns.pdf</t>
  </si>
  <si>
    <t>F Truger, J Barzen, M Beisel, F Leymann, V Yussupov - 2024 - iaas.uni-stuttgart.de</t>
  </si>
  <si>
    <t>QPLEX: Realizing the Integration of Quantum Computing into Combinatorial Optimization Software</t>
  </si>
  <si>
    <t>https://ieeexplore.ieee.org/abstract/document/10313812/</t>
  </si>
  <si>
    <t>J Giraldo, J Ossorio, NM Villegas… - 2023 IEEE …, 2023 - ieeexplore.ieee.org</t>
  </si>
  <si>
    <t>Orchestration for quantum services: The power of load balancing across multiple service providers</t>
  </si>
  <si>
    <t>https://www.sciencedirect.com/science/article/pii/S0167642324000625</t>
  </si>
  <si>
    <t>J Alvarado-Valiente, J Romero-Álvarez… - Science of Computer …, 2024 - Elsevier</t>
  </si>
  <si>
    <t>Prioritisation of research challenges in software technologies: A multi-factor approach: Please provide a concise and specific title that clearly reflects the content of the …</t>
  </si>
  <si>
    <t>https://open-research-europe.ec.europa.eu/articles/3-181</t>
  </si>
  <si>
    <t>J Alonso, E Ostolaza… - Open …, 2023 - open-research-europe.ec.europa.eu</t>
  </si>
  <si>
    <t>On the need for effective tools for debugging quantum programs</t>
  </si>
  <si>
    <t>https://arxiv.org/abs/2402.09547</t>
  </si>
  <si>
    <t>O Di Matteo - arXiv preprint arXiv:2402.09547, 2024 - arxiv.org</t>
  </si>
  <si>
    <t>Mutation-based test generation for quantum programs with multi-objective search</t>
  </si>
  <si>
    <t>https://dl.acm.org/doi/abs/10.1145/3512290.3528869</t>
  </si>
  <si>
    <t>X Wang, T Yu, P Arcaini, T Yue, S Ali - Proceedings of the Genetic and …, 2022 - dl.acm.org</t>
  </si>
  <si>
    <t>Model-Driven Quantum Federated Learning (QFL)</t>
  </si>
  <si>
    <t>https://dl.acm.org/doi/abs/10.1145/3594671.3594690</t>
  </si>
  <si>
    <t>A Moin, A Badii, M Challenger - … of the 7th International Conference on …, 2023 - dl.acm.org</t>
  </si>
  <si>
    <t>A Reference Implementation for a Quantum Message Passing Interface</t>
  </si>
  <si>
    <t>https://ieeexplore.ieee.org/abstract/document/10313763/</t>
  </si>
  <si>
    <t>T Nguyen, Y Shi, S Stein, T Stavenger… - 2023 IEEE …, 2023 - ieeexplore.ieee.org</t>
  </si>
  <si>
    <t>Modular architecture for classical simulation of quantum circuits</t>
  </si>
  <si>
    <t>https://ieeexplore.ieee.org/abstract/document/9951237/</t>
  </si>
  <si>
    <t>AS Dalvi, F Mazurek, L Riesebos… - 2022 IEEE …, 2022 - ieeexplore.ieee.org</t>
  </si>
  <si>
    <t>Architectural Concerns of Digital Twins</t>
  </si>
  <si>
    <t>https://ieeexplore.ieee.org/abstract/document/9713792/</t>
  </si>
  <si>
    <t>I Ozkaya - IEEE Software, 2022 - ieeexplore.ieee.org</t>
  </si>
  <si>
    <t>Identifying and Detecting Bugs in Quantum Programs</t>
  </si>
  <si>
    <t>https://catalog.lib.kyushu-u.ac.jp/opac_download_md/7157359/isee0749.pdf</t>
  </si>
  <si>
    <t>P Zhao - 2023 - catalog.lib.kyushu-u.ac.jp</t>
  </si>
  <si>
    <t>Quantum Computing Applications and Impact for Cyber Physical Systems</t>
  </si>
  <si>
    <t>https://ieeexplore.ieee.org/abstract/document/10214728/</t>
  </si>
  <si>
    <t>A Iftemi, A Cernian, MA Moisescu - 2023 24th International …, 2023 - ieeexplore.ieee.org</t>
  </si>
  <si>
    <t>https://link.springer.com/content/pdf/10.1007/978-3-031-34444-2.pdf#page=426</t>
  </si>
  <si>
    <t>J Garcia-Alonso - LNCS 13893 Web Engineering - Springer</t>
  </si>
  <si>
    <t>Guess What Quantum Computing Can Do for Test Case Optimization</t>
  </si>
  <si>
    <t>https://arxiv.org/abs/2312.15547</t>
  </si>
  <si>
    <t>X Wang, S Ali, T Yue, P Arcaini - arXiv preprint arXiv:2312.15547, 2023 - arxiv.org</t>
  </si>
  <si>
    <t>Windowed quantum arithmetic</t>
  </si>
  <si>
    <t>https://arxiv.org/abs/1905.07682</t>
  </si>
  <si>
    <t>C Gidney - arXiv preprint arXiv:1905.07682, 2019 - arxiv.org</t>
  </si>
  <si>
    <t>Journeys in non-classical computation</t>
  </si>
  <si>
    <t>https://www.cs.york.ac.uk/nature/gc7/seminar.pdf</t>
  </si>
  <si>
    <t>S Stepney, J Clark, A Tyrell, C Johnson… - Grand Challenges in …, 2004 - cs.york.ac.uk</t>
  </si>
  <si>
    <t>Guest Editorial Special Issue “Recent Trends on Advanced Computing: The Converging Technologies”</t>
  </si>
  <si>
    <t>https://link.springer.com/article/10.1134/S0361768823080285</t>
  </si>
  <si>
    <t>A Tchernykh, R Juárez Ramírez, E Mocskos… - … and Computer Software, 2023 - Springer</t>
  </si>
  <si>
    <t>Architecting MLOps in the Cloud: From Theory to Practice</t>
  </si>
  <si>
    <t>https://ieeexplore.ieee.org/abstract/document/10092592/</t>
  </si>
  <si>
    <t>I Kumara, F Pecorelli, G Catolino… - 2023 IEEE 20th …, 2023 - ieeexplore.ieee.org</t>
  </si>
  <si>
    <t>Model-Driven Engineering for Quantum Programming: A Case Study on Ground State Energy Calculation</t>
  </si>
  <si>
    <t>https://arxiv.org/abs/2405.17065</t>
  </si>
  <si>
    <t>F Polat, H Tuncer, A Moin, M Challenger - arXiv preprint arXiv:2405.17065, 2024 - arxiv.org</t>
  </si>
  <si>
    <t>Quantum Algorithm Cards: Streamlining the development of hybrid classical-quantum applications</t>
  </si>
  <si>
    <t>https://link.springer.com/chapter/10.1007/978-3-031-49269-3_13</t>
  </si>
  <si>
    <t>V Stirbu, M Haghparast - International Conference on Product-Focused …, 2023 - Springer</t>
  </si>
  <si>
    <t>Clever Design, Unexpected Obstacles: Insights on Implementing a Quantum Boltzmann Machine</t>
  </si>
  <si>
    <t>https://arxiv.org/abs/2301.13705</t>
  </si>
  <si>
    <t>F Paul, M Falkenthal, S Feld - arXiv preprint arXiv:2301.13705, 2023 - arxiv.org</t>
  </si>
  <si>
    <t>Propuestas sobre la enseñanza de la informática cuántica</t>
  </si>
  <si>
    <t>https://rua.ua.es/dspace/handle/10045/125218</t>
  </si>
  <si>
    <t>R Pérez-Castillo, MÁ Serrano, M Piattini - 2020 - rua.ua.es</t>
  </si>
  <si>
    <t>Cloning and Beyond: A Quantum Solution to Duplicate Code</t>
  </si>
  <si>
    <t>https://dl.acm.org/doi/abs/10.1145/3622758.3622889</t>
  </si>
  <si>
    <t>S Jhaveri, A Krone-Martins, CV Lopes - Proceedings of the 2023 ACM …, 2023 - dl.acm.org</t>
  </si>
  <si>
    <t>Assessing the effectiveness of input and output coverage criteria for testing quantum programs</t>
  </si>
  <si>
    <t>https://ieeexplore.ieee.org/abstract/document/9438603/</t>
  </si>
  <si>
    <t>S Ali, P Arcaini, X Wang, T Yue - 2021 14th IEEE Conference …, 2021 - ieeexplore.ieee.org</t>
  </si>
  <si>
    <t>U Störl - 2023</t>
  </si>
  <si>
    <t>Analysis of the necessity of quantum computing capacity development for national defense and homeland security</t>
  </si>
  <si>
    <t>https://ieeexplore.ieee.org/abstract/document/9619831/</t>
  </si>
  <si>
    <t>D Rosch-Grace, J Straub - 2021 IEEE International Symposium …, 2021 - ieeexplore.ieee.org</t>
  </si>
  <si>
    <t>Application of combinatorial testing to quantum programs</t>
  </si>
  <si>
    <t>https://ieeexplore.ieee.org/abstract/document/9724888/</t>
  </si>
  <si>
    <t>X Wang, P Arcaini, T Yue, S Ali - 2021 IEEE 21st International …, 2021 - ieeexplore.ieee.org</t>
  </si>
  <si>
    <t>Splitting quantum-classical scripts for the generation of quantum workflows</t>
  </si>
  <si>
    <t>https://link.springer.com/chapter/10.1007/978-3-031-17604-3_15</t>
  </si>
  <si>
    <t>D Vietz, J Barzen, F Leymann, B Weder - International Conference on …, 2022 - Springer</t>
  </si>
  <si>
    <t>Empirical Analysis of Quantum Compution using Qiskit Framework</t>
  </si>
  <si>
    <t>https://ieeexplore.ieee.org/abstract/document/10112866/</t>
  </si>
  <si>
    <t>P Palsodkar, A Khandare, A Raut… - 2023 9th …, 2023 - ieeexplore.ieee.org</t>
  </si>
  <si>
    <t>QProv: A provenance system for quantum computing</t>
  </si>
  <si>
    <t>https://ietresearch.onlinelibrary.wiley.com/doi/abs/10.1049/qtc2.12012</t>
  </si>
  <si>
    <t>B Weder, J Barzen, F Leymann… - IET Quantum …, 2021 - Wiley Online Library</t>
  </si>
  <si>
    <t>Mitiq: A software package for error mitigation on noisy quantum computers</t>
  </si>
  <si>
    <t>https://quantum-journal.org/papers/q-2022-08-11-774/</t>
  </si>
  <si>
    <t>R LaRose, A Mari, S Kaiser, PJ Karalekas… - Quantum, 2022 - quantum-journal.org</t>
  </si>
  <si>
    <t>Quantum Computing Threats: Study the Potential Threats that Quantum Computing Poses to Blockchain Security</t>
  </si>
  <si>
    <t>https://ijisae.org/index.php/IJISAE/article/view/4382</t>
  </si>
  <si>
    <t>K Gadge, P Borkar, S Daduria, S Badhiye… - International Journal of …, 2024 - ijisae.org</t>
  </si>
  <si>
    <t>LintQ: A Static Analysis Framework for Qiskit Quantum Programs</t>
  </si>
  <si>
    <t>https://arxiv.org/abs/2310.00718</t>
  </si>
  <si>
    <t>M Paltenghi, M Pradel - arXiv preprint arXiv:2310.00718, 2023 - arxiv.org</t>
  </si>
  <si>
    <t>Dispatching Shots Among Multiple Quantum Computers: An Architectural Proposal</t>
  </si>
  <si>
    <t>https://ieeexplore.ieee.org/abstract/document/10313701/</t>
  </si>
  <si>
    <t>G Bisicchia, J García-Alonso… - … and Engineering (QCE …, 2023 - ieeexplore.ieee.org</t>
  </si>
  <si>
    <t>IT Professional—Accomplishments, Recognitions, and Plans</t>
  </si>
  <si>
    <t>https://www.computer.org/csdl/magazine/it/2021/01/09340046/1qLiTrspzFK</t>
  </si>
  <si>
    <t>I Bojanova - IT Professional, 2021 - computer.org</t>
  </si>
  <si>
    <t>Patterns for quantum error handling</t>
  </si>
  <si>
    <t>https://www.iaas.uni-stuttgart.de/publications/Beisel2022_QuantumErrorHandlingPatterns.pdf</t>
  </si>
  <si>
    <t>M Beisel, J Barzen, F Leymann, F Truger… - Proceedings of the …, 2022 - iaas.uni-stuttgart.de</t>
  </si>
  <si>
    <t>CS 269Q Lecture Notes (Lecture 12)</t>
  </si>
  <si>
    <t>https://cs269q.stanford.edu/lectures/lecture12.pdf</t>
  </si>
  <si>
    <t>RS Smith - cs269q.stanford.edu</t>
  </si>
  <si>
    <t>Reviewing Crypto-Agility and Quantum Resistance in the Light of Agile Practices</t>
  </si>
  <si>
    <t>https://link.springer.com/chapter/10.1007/978-3-031-48550-3_21</t>
  </si>
  <si>
    <t>L Marchesi, M Marchesi, R Tonelli - International Conference on Agile …, 2022 - Springer</t>
  </si>
  <si>
    <t>Mutation testing of quantum programs: A case study with Qiskit</t>
  </si>
  <si>
    <t>https://ieeexplore.ieee.org/abstract/document/9844849/</t>
  </si>
  <si>
    <t>D Fortunato, J CAMPOS… - IEEE Transactions on …, 2022 - ieeexplore.ieee.org</t>
  </si>
  <si>
    <t>A Uniform Representation of Classical and Quantum Source Code for Static Code Analysis</t>
  </si>
  <si>
    <t>https://ieeexplore.ieee.org/abstract/document/10313677/</t>
  </si>
  <si>
    <t>M Kaul, A Küchler, C Banse - 2023 IEEE International …, 2023 - ieeexplore.ieee.org</t>
  </si>
  <si>
    <t>Automated design simplification of quantum program synthesis</t>
  </si>
  <si>
    <t>https://etheses.whiterose.ac.uk/31712/</t>
  </si>
  <si>
    <t>G O'Brien - 2021 - etheses.whiterose.ac.uk</t>
  </si>
  <si>
    <t>Software Engineering 2024-Companion Proceedings (SE-C 2024)</t>
  </si>
  <si>
    <t>https://dl.gi.de/bitstreams/49d5b21b-5bc1-461d-be91-ec66e54d6ac8/download</t>
  </si>
  <si>
    <t>D Dhungana, L Lambers, L Bonorden, S Henning - 2024 - dl.gi.de</t>
  </si>
  <si>
    <t>Prefácio e Organização</t>
  </si>
  <si>
    <t>https://sol.sbc.org.br/index.php/cibse/article/download/24713/24534</t>
  </si>
  <si>
    <t>G Giachetti, B de França - Anais do XXVI Congresso Ibero-Americano …, 2023 - sol.sbc.org.br</t>
  </si>
  <si>
    <t>Paving the way to hybrid quantum–classical scientific workflows</t>
  </si>
  <si>
    <t>https://www.sciencedirect.com/science/article/pii/S0167739X24001596</t>
  </si>
  <si>
    <t>SS Cranganore, V De Maio, I Brandic… - Future Generation …, 2024 - Elsevier</t>
  </si>
  <si>
    <t>Quantum information technology on the Edge</t>
  </si>
  <si>
    <t>http://ds.knu.edu.ua/jspui/bitstream/123456789/3391/1/Quantum%20information%20technology.pdf</t>
  </si>
  <si>
    <t>S Semerikov, A Striuk, TA Vakaliuk, AV Morozov - 2021 - ds.knu.edu.ua</t>
  </si>
  <si>
    <t>Fine-grained analysis of bugs in open source quantum projects</t>
  </si>
  <si>
    <t>https://repositorio.ul.pt/handle/10451/57649</t>
  </si>
  <si>
    <t>RMA Câmara - 2022 - repositorio.ul.pt</t>
  </si>
  <si>
    <t>M Teitsma - 2021 - Academische Uitgeverij Eburon,</t>
  </si>
  <si>
    <t>A Survey on Cryptoagility and Agile Practices in the Light of Quantum Resistance</t>
  </si>
  <si>
    <t>https://papers.ssrn.com/sol3/papers.cfm?abstract_id=4709806</t>
  </si>
  <si>
    <t>L Marchesi, M Marchesi, R Tonelli - Available at SSRN 4709806 - papers.ssrn.com</t>
  </si>
  <si>
    <t>Quantum Cloud Computing: A Review, Open Problems, and Future Directions</t>
  </si>
  <si>
    <t>https://arxiv.org/abs/2404.11420</t>
  </si>
  <si>
    <t>HT Nguyen, P Krishnan, D Krishnaswamy… - arXiv preprint arXiv …, 2024 - arxiv.org</t>
  </si>
  <si>
    <t>Cyber Security Education for Industry and Academia-CSE4IA.</t>
  </si>
  <si>
    <t>https://ceur-ws.org/Vol-3408/short-s3-00.pdf</t>
  </si>
  <si>
    <t>V Santa Barletta, D Caivano, F Caruso, S Peretti… - IS-EUD …, 2023 - ceur-ws.org</t>
  </si>
  <si>
    <t>Bugs in quantum computing platforms: an empirical study</t>
  </si>
  <si>
    <t>https://dl.acm.org/doi/abs/10.1145/3527330</t>
  </si>
  <si>
    <t>M Paltenghi, M Pradel - Proceedings of the ACM on Programming …, 2022 - dl.acm.org</t>
  </si>
  <si>
    <t>Splitting Quantum-Classical Scripts for the Generation of Quantum Workflows</t>
  </si>
  <si>
    <t>https://books.google.es/books?hl=es&amp;lr=&amp;id=gdCPEAAAQBAJ&amp;oi=fnd&amp;pg=PA255&amp;dq=%22quantum+software+engineering%22&amp;ots=GbLBoD1DdC&amp;sig=XX6KDyBvy_LBy8Bn_JZahTHJ64c</t>
  </si>
  <si>
    <t>B Weder - Enterprise Design, Operations, and Computing: 26th …, 2022 - books.google.com</t>
  </si>
  <si>
    <t>Futuristic view of the internet of quantum drones: review, challenges and research agenda</t>
  </si>
  <si>
    <t>https://www.sciencedirect.com/science/article/pii/S2214209622000341</t>
  </si>
  <si>
    <t>A Kumar, DA de Jesus Pacheco, K Kaushik… - Vehicular …, 2022 - Elsevier</t>
  </si>
  <si>
    <t>Testing quantum programs with multiple subroutines</t>
  </si>
  <si>
    <t>https://arxiv.org/abs/2208.09206</t>
  </si>
  <si>
    <t>P Long, J Zhao - arXiv preprint arXiv:2208.09206, 2022 - arxiv.org</t>
  </si>
  <si>
    <t>Execution Patterns for Quantum Applications</t>
  </si>
  <si>
    <t>https://www.iaas.uni-stuttgart.de/publications/Georg2023_PatternsQuantumExecution.pdf</t>
  </si>
  <si>
    <t>D Georg, J Barzen, M Beisel, F Leymann… - Proceedings of the …, 2023 - iaas.uni-stuttgart.de</t>
  </si>
  <si>
    <t>Workshops Program</t>
  </si>
  <si>
    <t>https://www.computer.org/csdl/pds/api/csdl/proceedings/download-article/1SuQMccXlWU/pdf</t>
  </si>
  <si>
    <t>S Eidenbenz, L Nguyen - computer.org</t>
  </si>
  <si>
    <t>Exploring Paraconsistent Logics for Quantum Programs: Paraconsistent Transition Systems Modal Paraconsistent Logic</t>
  </si>
  <si>
    <t>https://search.proquest.com/openview/2f8e76f2db821b1f2d90dcbb46fe68e6/1?pq-origsite=gscholar&amp;cbl=2026366&amp;diss=y</t>
  </si>
  <si>
    <t>AL Cruz - 2021 - search.proquest.com</t>
  </si>
  <si>
    <t>Quantum machine learning for computational methods in engineering: a systematic review</t>
  </si>
  <si>
    <t>https://link.springer.com/article/10.1007/s11831-023-10027-w</t>
  </si>
  <si>
    <t>SK Sood, M Agrewal - Archives of Computational Methods in Engineering, 2024 - Springer</t>
  </si>
  <si>
    <t>Advances in quantum computation and quantum technologies: A design automation perspective</t>
  </si>
  <si>
    <t>https://ieeexplore.ieee.org/abstract/document/9881555/</t>
  </si>
  <si>
    <t>G De Micheli, JHR Jiang, R Rand… - IEEE Journal on …, 2022 - ieeexplore.ieee.org</t>
  </si>
  <si>
    <t>Foundations of quantum programming</t>
  </si>
  <si>
    <t>https://books.google.es/books?hl=es&amp;lr=&amp;id=fyRBCgAAQBAJ&amp;oi=fnd&amp;pg=PP1&amp;dq=%22quantum+software+engineering%22&amp;ots=PKHzri-r-Q&amp;sig=JAKMsK00JEY8x1rKTIPj9fVrEr4</t>
  </si>
  <si>
    <t>M Ying - 2016 - books.google.com</t>
  </si>
  <si>
    <t>AL Cruz - 2021</t>
  </si>
  <si>
    <t>Studying the consumption of IBM quantum computers</t>
  </si>
  <si>
    <t>https://aisel.aisnet.org/isd2014/proceedings2021/sustainable/3/</t>
  </si>
  <si>
    <t>E Desdentado Fernández… - 2021 - aisel.aisnet.org</t>
  </si>
  <si>
    <t>Contemporary quantum computing use cases: taxonomy, review and challenges</t>
  </si>
  <si>
    <t>https://link.springer.com/article/10.1007/s11831-022-09809-5</t>
  </si>
  <si>
    <t>J Singh, KS Bhangu - Archives of Computational Methods in Engineering, 2023 - Springer</t>
  </si>
  <si>
    <t>Automl from software engineering perspective: Landscapes and challenges</t>
  </si>
  <si>
    <t>https://ieeexplore.ieee.org/abstract/document/10173951/</t>
  </si>
  <si>
    <t>C Wang, Z Chen, M Zhou - 2023 IEEE/ACM 20th International …, 2023 - ieeexplore.ieee.org</t>
  </si>
  <si>
    <t>D Georg - 2022</t>
  </si>
  <si>
    <t>Основы применения квантовых сквозных ИТ в робототехнике и интеллектуальном когнитивном управлении: стохастическая механика, квантовая …</t>
  </si>
  <si>
    <t>https://sanse.ru/index.php/sanse/article/view/497</t>
  </si>
  <si>
    <t>ПВ Зрелов, ВВ Кореньков, ОЮ Тятюшкина… - Системный анализ в …, 2021 - sanse.ru</t>
  </si>
  <si>
    <t>A quantum-classical cloud platform optimized for variational hybrid algorithms</t>
  </si>
  <si>
    <t>https://iopscience.iop.org/article/10.1088/2058-9565/ab7559/meta</t>
  </si>
  <si>
    <t>PJ Karalekas, NA Tezak, EC Peterson… - Quantum Science …, 2020 - iopscience.iop.org</t>
  </si>
  <si>
    <t>Cause-effect graphing technique: A survey of available approaches and algorithms</t>
  </si>
  <si>
    <t>https://ieeexplore.ieee.org/abstract/document/10051799/</t>
  </si>
  <si>
    <t>E Krupalija, E Cogo, Š Bećirović… - 2022 IEEE/ACIS 23rd …, 2022 - ieeexplore.ieee.org</t>
  </si>
  <si>
    <t>Journeys in non-classical computation I: A grand challenge for computing research</t>
  </si>
  <si>
    <t>https://www.tandfonline.com/doi/full/10.1080/17445760500033291</t>
  </si>
  <si>
    <t>S Stepney, SL Braunstein, JA Clark… - … Journal of Parallel …, 2005 - Taylor &amp; Francis</t>
  </si>
  <si>
    <t>Application-oriented quantum computing benchmark for an electromobility use case</t>
  </si>
  <si>
    <t>https://ieeexplore.ieee.org/abstract/document/9951272/</t>
  </si>
  <si>
    <t>M Federer, D Müssig, S Klaiber… - 2022 IEEE International …, 2022 - ieeexplore.ieee.org</t>
  </si>
  <si>
    <t>Barriers of adopting quantum technology in blockchain: a prioritization-based framework</t>
  </si>
  <si>
    <t>https://link.springer.com/article/10.1007/s00500-023-09433-w</t>
  </si>
  <si>
    <t>M Alahmari - Soft Computing, 2023 - Springer</t>
  </si>
  <si>
    <t>Towards a Classical-Quantum Platform for Pharmacogenetic Simulations</t>
  </si>
  <si>
    <t>https://link.springer.com/content/pdf/10.1007/978-3-031-29067-1.pdf#page=199</t>
  </si>
  <si>
    <t>J Garcıa-Alonso, JM Murillo - Gerontechnology V, 2022 - Springer</t>
  </si>
  <si>
    <t>Assessing the Impact of Noise on Quantum Neural Networks: An Experimental Analysis</t>
  </si>
  <si>
    <t>https://link.springer.com/chapter/10.1007/978-3-031-40725-3_27</t>
  </si>
  <si>
    <t>ET Escudero, DA Alamo, OM Gómez… - … Conference on Hybrid …, 2023 - Springer</t>
  </si>
  <si>
    <t>Using Azure Quantum Resource Estimator for Assessing Performance of Fault Tolerant Quantum Computation</t>
  </si>
  <si>
    <t>https://dl.acm.org/doi/abs/10.1145/3624062.3624211</t>
  </si>
  <si>
    <t>W van Dam, M Mykhailova, M Soeken - … of the SC'23 Workshops of The …, 2023 - dl.acm.org</t>
  </si>
  <si>
    <t>Democratization of quantum technologies</t>
  </si>
  <si>
    <t>https://iopscience.iop.org/article/10.1088/2058-9565/acb6ae/meta</t>
  </si>
  <si>
    <t>ZC Seskir, S Umbrello, C Coenen… - Quantum Science and …, 2023 - iopscience.iop.org</t>
  </si>
  <si>
    <t>Vasily Balashov, Ekaterina Antipina 3. Global Internet Traffic Routing and Privacy Richard Brooks, Kuang-Ching Wang, Jon Oakley, Nathan Tusing 4. Application of …</t>
  </si>
  <si>
    <t>https://www.computer.org/csdl/proceedings-article/monetec/2020/09258217/1oRj27QydDa</t>
  </si>
  <si>
    <t>A Chupakhin, A Kolosov, A Bahmurov, V Antonenko… - computer.org</t>
  </si>
  <si>
    <t>Quantum Technology in Norway Proposal for a National Funding Strategy</t>
  </si>
  <si>
    <t>https://www.quantumnorway.no/uploads/Quantum_technology_whitepaper.pdf</t>
  </si>
  <si>
    <t>J Danon, S Ali, FG Fuchs, NL UiO, S Selstø, SV UiO… - quantumnorway.no</t>
  </si>
  <si>
    <t>Operating with Quantum Integers: An Efficient 'Multiples of'Oracle</t>
  </si>
  <si>
    <t>https://link.springer.com/chapter/10.1007/978-3-031-45728-9_7</t>
  </si>
  <si>
    <t>J Sanchez-Rivero, D Talaván, J Garcia-Alonso… - … and Summer School on …, 2023 - Springer</t>
  </si>
  <si>
    <t>MP Guzmán, M Piattini</t>
  </si>
  <si>
    <t>Programming Quantum Annealers</t>
  </si>
  <si>
    <t>https://elib.dlr.de/192617/</t>
  </si>
  <si>
    <t>E Lobe - 2022 - elib.dlr.de</t>
  </si>
  <si>
    <t>Verification of Quantum Programs</t>
  </si>
  <si>
    <t>https://www.jos.org.cn/josen/article/abstract/5536</t>
  </si>
  <si>
    <t>冯元， 应明生 - Journal of Software, 2018 - jos.org.cn</t>
  </si>
  <si>
    <t>Quantum Odyssey: Traversing the NISQ Era's Quantum Terrain</t>
  </si>
  <si>
    <t>https://ieeexplore.ieee.org/abstract/document/10390350/</t>
  </si>
  <si>
    <t>S Arya, SA Ansar, S Aggarwal - 2023 3rd International …, 2023 - ieeexplore.ieee.org</t>
  </si>
  <si>
    <t>https://dspace.library.uvic.ca/bitstreams/1e7afafd-1375-4752-a0fa-3a22fd69a9a1/download</t>
  </si>
  <si>
    <t>JFG Botello - 2024 - dspace.library.uvic.ca</t>
  </si>
  <si>
    <t>L Jiménez-Navajas, R Pérez-Castillo, M Piattini</t>
  </si>
  <si>
    <t>Quantum–classical co-simulation for smart grids: a proof-of-concept study on feasibility and obstacles</t>
  </si>
  <si>
    <t>https://link.springer.com/article/10.1186/s42162-023-00292-1</t>
  </si>
  <si>
    <t>D Vereno, A Khodaei, C Neureiter, S Lehnhoff - Energy Informatics, 2023 - Springer</t>
  </si>
  <si>
    <t>How to introduce quantum computers without slowing economic growth</t>
  </si>
  <si>
    <t>https://www.nature.com/articles/d41586-023-02317-x</t>
  </si>
  <si>
    <t>C Velu, FHR Putra - Nature, 2023 - nature.com</t>
  </si>
  <si>
    <t>https://link.springer.com/chapter/10.1007/978-3-031-29067-1_20</t>
  </si>
  <si>
    <t>J Alvarado-Valiente, J Romero-Álvarez… - International Workshop …, 2022 - Springer</t>
  </si>
  <si>
    <t>Program co-chairs</t>
  </si>
  <si>
    <t>https://www.computer.org/csdl/proceedings-article/q-se/2023/018000z008/1P5ZxsZDNuw</t>
  </si>
  <si>
    <t>P Arcaini, A Miranskyy, S Ali, LS Barbosa, J Barzen… - computer.org</t>
  </si>
  <si>
    <t>Successful adoption of quantum technology in blockchain: a comprehensive framework</t>
  </si>
  <si>
    <t>https://link.springer.com/article/10.1007/s00500-023-09248-9</t>
  </si>
  <si>
    <t>Quantum Advantage Seeker with Kernels (QuASK): a software framework to speed up the research in quantum machine learning</t>
  </si>
  <si>
    <t>https://link.springer.com/article/10.1007/s42484-023-00107-2</t>
  </si>
  <si>
    <t>F Di Marcantonio, M Incudini, D Tezza… - Quantum Machine …, 2023 - Springer</t>
  </si>
  <si>
    <t>https://elibrary.kdpu.edu.ua/handle/123456789/4365</t>
  </si>
  <si>
    <t>AM Striuk, TA Vakaliuk, AV Morozov - 2021 - elibrary.kdpu.edu.ua</t>
  </si>
  <si>
    <t>SIGRID ELDH: Ericsson AB, Sweden; Mälardalen University, Sweden; Carleton University, Canada; sigrid. eldh@ ieee. org</t>
  </si>
  <si>
    <t>https://www.computer.org/csdl/api/v1/periodical/mags/so/2024/02/10443801/1UKxzlv8oGA/download-article/pdf</t>
  </si>
  <si>
    <t>I TEAM - computer.org</t>
  </si>
  <si>
    <t>Programs for the physical world--describing vehicles and fireflies</t>
  </si>
  <si>
    <t>https://jose.proenca.org/post/hybrid-programming/</t>
  </si>
  <si>
    <t>J Proença, LS Barbosa, R Neves - jose.proenca.org</t>
  </si>
  <si>
    <t>Quantum computing for social business optimization: a practitioner's perspective</t>
  </si>
  <si>
    <t>https://link.springer.com/article/10.1007/s00500-023-08764-y</t>
  </si>
  <si>
    <t>M Aljaafari - Soft Computing, 2023 - Springer</t>
  </si>
  <si>
    <t>Mitigating the quantum hype</t>
  </si>
  <si>
    <t>https://arxiv.org/abs/2202.01925</t>
  </si>
  <si>
    <t>O Ezratty - arXiv preprint arXiv:2202.01925, 2022 - arxiv.org</t>
  </si>
  <si>
    <t>QuantME4VQA: Modeling and Executing Variational Quantum Algorithms Using Workflows.</t>
  </si>
  <si>
    <t>https://www.scitepress.org/Papers/2023/119975/119975.pdf</t>
  </si>
  <si>
    <t>M Beisel, J Barzen, M Bechtold, F Leymann, F Truger… - CLOSER, 2023 - scitepress.org</t>
  </si>
  <si>
    <t>QCE 2023</t>
  </si>
  <si>
    <t>https://www.computer.org/csdl/proceedings-article/qce/2023/432302z005/1SuQQKEoYp2</t>
  </si>
  <si>
    <t>A Khandelwal, M Girish - computer.org</t>
  </si>
  <si>
    <t>Genetic and Evolutionary Computation</t>
  </si>
  <si>
    <t>https://link.springer.com/content/pdf/10.1007/1-4020-7895-1_4.pdf</t>
  </si>
  <si>
    <t>L Spector - Automatic Quantum Computer Programming: A Genetic …, 2004 - Springer</t>
  </si>
  <si>
    <t>Hybrid Quantum Architecture for Smart City Security</t>
  </si>
  <si>
    <t>https://papers.ssrn.com/sol3/papers.cfm?abstract_id=4633721</t>
  </si>
  <si>
    <t>VS Barletta, D Caivano, M De Vincentiis, A Pal… - Available at SSRN … - papers.ssrn.com</t>
  </si>
  <si>
    <t>Hybrid multi-objective genetic programming for parameterized quantum operator discovery</t>
  </si>
  <si>
    <t>https://dl.acm.org/doi/abs/10.1145/3583133.3590696</t>
  </si>
  <si>
    <t>FG Gemeinhardt, S Klikovits, M Wimmer - Proceedings of the Companion …, 2023 - dl.acm.org</t>
  </si>
  <si>
    <t>Nanowires: Exponential speedup in quantum computing</t>
  </si>
  <si>
    <t>https://www.cell.com/heliyon/fulltext/S2405-8440(24)07971-4</t>
  </si>
  <si>
    <t>MA Mimona, MH Mobarak, E Ahmed, F Kamal… - Heliyon, 2024 - cell.com</t>
  </si>
  <si>
    <t>Check for Operating with Quantum Integers: An Efficient'Multiples of'Oracle 9 Javier Sanchez-Rivero1 (), Daniel Talaván¹, Jose Garcia-Alonso2, Antonio Ruiz-Cortés³ …</t>
  </si>
  <si>
    <t>https://books.google.es/books?hl=es&amp;lr=&amp;id=on_cEAAAQBAJ&amp;oi=fnd&amp;pg=PA103&amp;dq=%22quantum+software+engineering%22&amp;ots=un5s3fFZEg&amp;sig=iCY5hKV6ecu_GT1DkCPLW5_eREo</t>
  </si>
  <si>
    <t>A Ruiz-Cortés, JM Murillo - … , Crete, Greece, June 25–July 1, 2023 …, 2023 - books.google.com</t>
  </si>
  <si>
    <t>An Analytical Study of Diophantine Equations of Pythagorean Form</t>
  </si>
  <si>
    <t>https://www.researchgate.net/profile/Carmelo-Cartiere/publication/372110670_An_Analytical_Study_of_Diophantine_Equations_of_Pythagorean_Form_Causal_inferences_on_hypothesized_relations_between_quadratic_and_non-quadratic_triples/links/64b61c06b9ed6874a52b294c/An-Analytical-Study-of-Diophantine-Equations-of-Pythagorean-Form-Causal-inferences-on-hypothesized-relations-between-quadratic-and-non-quadratic-triples.pdf</t>
  </si>
  <si>
    <t>CR Cartiere - 2022 - researchgate.net</t>
  </si>
  <si>
    <t>Energy storage scheduling: a QUBO formulation for quantum computing</t>
  </si>
  <si>
    <t>https://link.springer.com/chapter/10.1007/978-3-030-75004-6_17</t>
  </si>
  <si>
    <t>F Phillipson, T Bontekoe, I Chiscop - … , May 26–28, 2021, Proceedings 21, 2021 - Springer</t>
  </si>
  <si>
    <t>A review on quantum computing and deep learning algorithms and their applications</t>
  </si>
  <si>
    <t>https://link.springer.com/article/10.1007/s00500-022-07037-4</t>
  </si>
  <si>
    <t>F Valdez, P Melin - Soft Computing, 2023 - Springer</t>
  </si>
  <si>
    <t>Performance analysis of support vector machine implementations on the D-wave quantum annealer</t>
  </si>
  <si>
    <t>https://link.springer.com/chapter/10.1007/978-3-030-77980-1_7</t>
  </si>
  <si>
    <t>HS Bhatia, F Phillipson - International Conference on Computational …, 2021 - Springer</t>
  </si>
  <si>
    <t>ICSME 2021</t>
  </si>
  <si>
    <t>https://www.computer.org/csdl/proceedings-article/icsme/2021/288200z005/1yNhdI42mC4</t>
  </si>
  <si>
    <t>T Hey, F Chen - computer.org</t>
  </si>
  <si>
    <t>Empirical Study of the Evolution of Python Questions on Stack Overflow</t>
  </si>
  <si>
    <t>https://bibliotekanauki.pl/articles/9783959.pdf</t>
  </si>
  <si>
    <t>G Syam, S Lal, T Chen - e-Informatica Software Engineering …, 2023 - bibliotekanauki.pl</t>
  </si>
  <si>
    <t>L Kouwenhoven, M Qubits</t>
  </si>
  <si>
    <t>QuantME4VQA: Modeling and Executing Variational Quantum</t>
  </si>
  <si>
    <t>https://www.iaas.uni-stuttgart.de/publications/Beisel2023_QuantME4VQA.pdf</t>
  </si>
  <si>
    <t>M Beisel, J Barzen, M Bechtold - Proceedings of the 13\textsuperscript - iaas.uni-stuttgart.de</t>
  </si>
  <si>
    <t>Using and Evaluating Quantum Computing for Information Retrieval and Recommender Systems</t>
  </si>
  <si>
    <t>https://www.dei.unipd.it/~ferro/papers/2024/SIGIR2024-tutorial.pdf</t>
  </si>
  <si>
    <t>MF Dacrema, A Pasin, P Cremonesi, N Ferro - 2024 - dei.unipd.it</t>
  </si>
  <si>
    <t>Enabling High Performance Debugging for Variational Quantum Algorithms using Compressed Sensing</t>
  </si>
  <si>
    <t>https://dl.acm.org/doi/abs/10.1145/3579371.3589044</t>
  </si>
  <si>
    <t>T Hao, K Liu, S Tannu - Proceedings of the 50th Annual International …, 2023 - dl.acm.org</t>
  </si>
  <si>
    <t>APPLICATION OF KNOWLEDGE MANAGEMENT CONCEPTS IN ARCHAEOLOGY: A PROPOSAL OF A KNOWLEDGE PORTAL FOR ANCIENT SUDANESE …</t>
  </si>
  <si>
    <t>https://appropriatetech.net/images/5icat/posters_knowledge_transfer.pdf</t>
  </si>
  <si>
    <t>F Ali, I Aloshari, N Ali - appropriatetech.net</t>
  </si>
  <si>
    <t>Journeys in non-classical computation II: initial journeys and waypoints</t>
  </si>
  <si>
    <t>https://www.tandfonline.com/doi/full/10.1080/17445760500355454</t>
  </si>
  <si>
    <t>S Stepney, SL Braunstein, JA Clark… - … Journal of Parallel …, 2006 - Taylor &amp; Francis</t>
  </si>
  <si>
    <t>Simulating Quantum Computations on Classical Machines: A Survey</t>
  </si>
  <si>
    <t>https://arxiv.org/abs/2311.16505</t>
  </si>
  <si>
    <t>K Young, M Scese, A Ebnenasir - arXiv preprint arXiv:2311.16505, 2023 - arxiv.org</t>
  </si>
  <si>
    <t>Open hardware solutions in quantum technology</t>
  </si>
  <si>
    <t>https://pubs.aip.org/aip/apq/article/1/1/011501/3267254</t>
  </si>
  <si>
    <t>N Shammah, A Saha Roy, CG Almudever… - APL Quantum, 2024 - pubs.aip.org</t>
  </si>
  <si>
    <t>Configurable readout error mitigation in quantum workflows</t>
  </si>
  <si>
    <t>https://www.mdpi.com/2079-9292/11/19/2983</t>
  </si>
  <si>
    <t>M Beisel, J Barzen, F Leymann, F Truger, B Weder… - Electronics, 2022 - mdpi.com</t>
  </si>
  <si>
    <t>양자 컴퓨팅 기술의 실제 응용의 현황과 제약 연구</t>
  </si>
  <si>
    <t>https://www.dbpia.co.kr/Journal/articleDetail?nodeId=NODE11231167</t>
  </si>
  <si>
    <t>김재형 - 한국컴퓨터정보학회논문지, 2023 - dbpia.co.kr</t>
  </si>
  <si>
    <t>Gequpi: Quantum Program Improvement with Multi-Objective Genetic Programming</t>
  </si>
  <si>
    <t>https://papers.ssrn.com/sol3/papers.cfm?abstract_id=4633722</t>
  </si>
  <si>
    <t>FG Gemeinhardt, S Klikovits, M Wimmer - Available at SSRN 4633722 - papers.ssrn.com</t>
  </si>
  <si>
    <t>Multimodal container planning: A QUBO formulation and implementation on a quantum annealer</t>
  </si>
  <si>
    <t>https://link.springer.com/chapter/10.1007/978-3-030-77980-1_3</t>
  </si>
  <si>
    <t>F Phillipson, I Chiscop - International Conference on Computational …, 2021 - Springer</t>
  </si>
  <si>
    <t>Analyzing Quantum Programs with LintQ: A Static Analysis Framework for Qiskit</t>
  </si>
  <si>
    <t>https://www.software-lab.org/publications/fse2024_LintQ.pdf</t>
  </si>
  <si>
    <t>M PALTENGHI, M PRADEL - 2024 - software-lab.org</t>
  </si>
  <si>
    <t>Images of Quantum Computing: Taking Stock and Moving Forward</t>
  </si>
  <si>
    <t>https://aisel.aisnet.org/ecis2023_rp/231/</t>
  </si>
  <si>
    <t>I Godoy-Descazeaux, M Avital, R Gleasure - 2023 - aisel.aisnet.org</t>
  </si>
  <si>
    <t>Gate-count estimates for performing quantum chemistry on small quantum computers</t>
  </si>
  <si>
    <t>https://journals.aps.org/pra/abstract/10.1103/PhysRevA.90.022305</t>
  </si>
  <si>
    <t>D Wecker, B Bauer, BK Clark, MB Hastings, M Troyer - Physical Review A, 2014 - APS</t>
  </si>
  <si>
    <t>Diseño de Servicios Cuánticos a través de la Especificación AsyncAPI</t>
  </si>
  <si>
    <t>https://riuma.uma.es/xmlui/handle/10630/27387</t>
  </si>
  <si>
    <t>J Casco Seco, J Alvarado-Valiente, J Romero-Alvarez… - 2023 - riuma.uma.es</t>
  </si>
  <si>
    <t>Моделирование квантовых алгоритмов принятия решений на классическом симуляторе</t>
  </si>
  <si>
    <t>http://sitito.cs.msu.ru/index.php/SITITO/article/view/936</t>
  </si>
  <si>
    <t>VS Ulyanov, SV Ulyanov - … информационные технологии и ИТ …, 2023 - sitito.cs.msu.ru</t>
  </si>
  <si>
    <t>Quantum Machine Learning and Big Data for Real-Time Applications: A Review</t>
  </si>
  <si>
    <t>https://www.taylorfrancis.com/chapters/edit/10.1201/9781003252009-9/quantum-machine-learning-big-data-real-time-applications-shruti-pophale-amit-gadekar</t>
  </si>
  <si>
    <t>S Pophale, A Gadekar - Machine Learning Adoption in Blockchain …, 2022 - taylorfrancis.com</t>
  </si>
  <si>
    <t>Prioritization of compiled quantum circuits for different quantum computers</t>
  </si>
  <si>
    <t>https://ieeexplore.ieee.org/abstract/document/9825780/</t>
  </si>
  <si>
    <t>M Salm, J Barzen, F Leymann… - 2022 IEEE International …, 2022 - ieeexplore.ieee.org</t>
  </si>
  <si>
    <t>Toward Formalizing the Q# Programming Language</t>
  </si>
  <si>
    <t>http://rand.cs.uchicago.edu/files/qpl_2021b.pdf</t>
  </si>
  <si>
    <t>S Marshall, K Singhal, K Hietala, R Rand - rand.cs.uchicago.edu</t>
  </si>
  <si>
    <t>Automated quantum hardware selection for quantum workflows</t>
  </si>
  <si>
    <t>https://www.mdpi.com/2079-9292/10/8/984</t>
  </si>
  <si>
    <t>B Weder, J Barzen, F Leymann, M Salm - Electronics, 2021 - mdpi.com</t>
  </si>
  <si>
    <t>https://kclpure.kcl.ac.uk/portal/files/201372579/2023063580.pdf</t>
  </si>
  <si>
    <t>L Bello, D Clark - kclpure.kcl.ac.uk</t>
  </si>
  <si>
    <t>Quantum optimization for IoT security detection</t>
  </si>
  <si>
    <t>https://link.springer.com/chapter/10.1007/978-3-031-22356-3_18</t>
  </si>
  <si>
    <t>VS Barletta, D Caivano, M De Vincentiis… - … Symposium on Ambient …, 2022 - Springer</t>
  </si>
  <si>
    <t>Service-Oriented Computing: 20th International Conference, ICSOC 2022, Seville, Spain, November 29–December 2, 2022, Proceedings</t>
  </si>
  <si>
    <t>https://books.google.es/books?hl=es&amp;lr=&amp;id=qWCdEAAAQBAJ&amp;oi=fnd&amp;pg=PR5&amp;dq=%22quantum+software+engineering%22&amp;ots=CvC-QOOkis&amp;sig=jE8IJpNZUKOhobvSG6bbk6wO2MA</t>
  </si>
  <si>
    <t>J Troya, B Medjahed, M Piattini, L Yao, P Fernández… - 2022 - books.google.com</t>
  </si>
  <si>
    <t>Vision Towards Quantum Humanities: An Architecture of a Holistic QML Environment</t>
  </si>
  <si>
    <t>https://ieeexplore.ieee.org/abstract/document/10487597/</t>
  </si>
  <si>
    <t>J Barzen - 2023 Congress in Computer Science, Computer …, 2023 - ieeexplore.ieee.org</t>
  </si>
  <si>
    <t>symQV: automated symbolic verification of quantum programs</t>
  </si>
  <si>
    <t>https://link.springer.com/chapter/10.1007/978-3-031-27481-7_12</t>
  </si>
  <si>
    <t>F Bauer-Marquart, S Leue, C Schilling - International Symposium on …, 2023 - Springer</t>
  </si>
  <si>
    <t>Evaluación de la mantenibilidad de los sistemas híbridos (clásico-cuánticos)</t>
  </si>
  <si>
    <t>https://sol.sbc.org.br/index.php/cibse/article/view/28461</t>
  </si>
  <si>
    <t>AD Muñoz, MR Monje, JA Cruz-Lemus… - … Ibero-Americano em …, 2024 - sol.sbc.org.br</t>
  </si>
  <si>
    <t>Q# Pocket Guide</t>
  </si>
  <si>
    <t>https://books.google.es/books?hl=es&amp;lr=&amp;id=7hh1EAAAQBAJ&amp;oi=fnd&amp;pg=PT14&amp;dq=%22quantum+software+engineering%22&amp;ots=LTIry-lBdP&amp;sig=AaPS2GFZCpHFcUlwMxijLLWwDhs</t>
  </si>
  <si>
    <t>M Mykhailova - 2022 - books.google.com</t>
  </si>
  <si>
    <t>Video game bad smells: What they are and how developers perceive them</t>
  </si>
  <si>
    <t>https://dl.acm.org/doi/abs/10.1145/3563214</t>
  </si>
  <si>
    <t>V Nardone, B Muse, M Abidi, F Khomh… - ACM Transactions on …, 2023 - dl.acm.org</t>
  </si>
  <si>
    <t>Fast quantum search algorithm modelling on conventional computers: Information analysis of the halting problem</t>
  </si>
  <si>
    <t>https://cyberleninka.ru/article/n/fast-quantum-search-algorithm-modelling-on-conventional-computers-information-analysis-of-the-halting-problem</t>
  </si>
  <si>
    <t>UPBEAT: Test Input Checks of Q# Quantum Libraries</t>
  </si>
  <si>
    <t>https://eprints.whiterose.ac.uk/211224/1/upbeat.pdf</t>
  </si>
  <si>
    <t>T Hu, G Ye, Z Tang, SH Tan, H Wang… - Proceedings of ACM …, 2024 - eprints.whiterose.ac.uk</t>
  </si>
  <si>
    <t>CyberSecurity Education for Industry and Academia (CSE4IA 2024)</t>
  </si>
  <si>
    <t>https://dl.acm.org/doi/abs/10.1145/3656650.3660536</t>
  </si>
  <si>
    <t>VS Barletta, F Caruso, T Di Mascio, F Greco… - Proceedings of the …, 2024 - dl.acm.org</t>
  </si>
  <si>
    <t>Petri Nets: the next 50 years—an invitation and interpretative translation</t>
  </si>
  <si>
    <t>https://link.springer.com/chapter/10.1007/978-3-319-96154-5_7</t>
  </si>
  <si>
    <t>HW Schmidt - Carl Adam Petri: Ideas, Personality, Impact, 2019 - Springer</t>
  </si>
  <si>
    <t>Quantum algorithm of imperfect kb self-organization pt i: smart control-information-thermodynamic bounds</t>
  </si>
  <si>
    <t>https://journals.bilpubgroup.com/index.php/aia/article/view/3171</t>
  </si>
  <si>
    <t>SV Ulyanov - Artificial Intelligence Advances, 2021 - journals.bilpubgroup.com</t>
  </si>
  <si>
    <t>Modeling Robotic Thinking and Creativity: A Classic–Quantum Dialogue</t>
  </si>
  <si>
    <t>https://www.mdpi.com/2227-7390/12/5/642</t>
  </si>
  <si>
    <t>M Mannone, A Chella, G Pilato, V Seidita, F Vella… - Mathematics, 2024 - mdpi.com</t>
  </si>
  <si>
    <t>Quantum computing for military applications</t>
  </si>
  <si>
    <t>https://ieeexplore.ieee.org/abstract/document/9486419/</t>
  </si>
  <si>
    <t>NMP Neumann, MPP van Heesch… - 2021 International …, 2021 - ieeexplore.ieee.org</t>
  </si>
  <si>
    <t>Quantum tree-based planning</t>
  </si>
  <si>
    <t>https://ieeexplore.ieee.org/abstract/document/9530390/</t>
  </si>
  <si>
    <t>A Sequeira, LP Santos, LS Barbosa - IEEE Access, 2021 - ieeexplore.ieee.org</t>
  </si>
  <si>
    <t>Quantum Algorithm of Imperfect KB Self-organization. Pt II: Robotic Control with Remote Knowledge Base Exchange</t>
  </si>
  <si>
    <t>https://journals.bilpubgroup.com/index.php/aia/article/view/3849</t>
  </si>
  <si>
    <t>AG Reshetnikov, SV Ulyanov - Artificial Intelligence …, 2021 - journals.bilpubgroup.com</t>
  </si>
  <si>
    <t>CSIRO Submission to 2023-2030 Australian Cyber Security Strategy Discussion Paper</t>
  </si>
  <si>
    <t>https://www.homeaffairs.gov.au/reports-and-pubs/PDFs/2023-2030-aus-cyber-security-strategy-discussion-paper/Commonwealth-Scientific-and-Industrial-Research-Organisation-CSIRO-submission.pdf</t>
  </si>
  <si>
    <t>L Zhu, S Nepal - 2023 - homeaffairs.gov.au</t>
  </si>
  <si>
    <t>Automatic Generation of Efficient Oracles: The Less-Than Case</t>
  </si>
  <si>
    <t>https://papers.ssrn.com/sol3/papers.cfm?abstract_id=4594664</t>
  </si>
  <si>
    <t>J Sanchez-Rivero, D Talaván, J Garcia-Alonso… - Available at SSRN … - papers.ssrn.com</t>
  </si>
  <si>
    <t>Minimizing incident response time in real-world scenarios using quantum computing</t>
  </si>
  <si>
    <t>https://link.springer.com/article/10.1007/s11219-023-09632-6</t>
  </si>
  <si>
    <t>MA Serrano, LE Sánchez, A Santos-Olmo… - Software Quality …, 2024 - Springer</t>
  </si>
  <si>
    <t>Energy Storage Scheduling: AC) UBO Formulation for C) uantum Computing</t>
  </si>
  <si>
    <t>https://www.researchgate.net/profile/Frank-Phillipson-2/publication/351676791_Energy_Storage_Scheduling_A_QUBO_Formulation_for_Quantum_Computing/links/616935b3951b3574c64018af/Energy-Storage-Scheduling-A-QUBO-Formulation-for-Quantum-Computing.pdf</t>
  </si>
  <si>
    <t>F Phillipsonº, T Bontekoe, I Chiscop - researchgate.net</t>
  </si>
  <si>
    <t>Análise de desempenho de linguagens de programação e bibliotecas quânticas</t>
  </si>
  <si>
    <t>https://sol.sbc.org.br/index.php/wquantum/article/view/17219</t>
  </si>
  <si>
    <t>JG Viegas, GI Müller - Anais do I Workshop de Comunicação e …, 2021 - sol.sbc.org.br</t>
  </si>
  <si>
    <t>Quantum secured 6G technology-based applications in Internet of Everything</t>
  </si>
  <si>
    <t>https://link.springer.com/article/10.1007/s11235-022-00979-y</t>
  </si>
  <si>
    <t>K Prateek, NK Ojha, F Altaf, S Maity - Telecommunication Systems, 2023 - Springer</t>
  </si>
  <si>
    <t>量子ソフトウェア工学の現状について</t>
  </si>
  <si>
    <t>https://ipsj.ixsq.nii.ac.jp/ej/?action=pages_view_main&amp;active_action=repository_view_main_item_detail&amp;item_id=207287&amp;item_no=1&amp;page_id=13&amp;block_id=8</t>
  </si>
  <si>
    <t>趙建軍 - 研究報告量子ソフトウェア (QS), 2020 - ipsj.ixsq.nii.ac.jp</t>
  </si>
  <si>
    <t>India's Quantum Move: From Budget Allocation, Action and Future Challenges</t>
  </si>
  <si>
    <t>https://link.springer.com/article/10.1007/s12033-023-00975-w</t>
  </si>
  <si>
    <t>C Chakraborty, M Bhattacharya, S Pal… - Molecular …, 2023 - Springer</t>
  </si>
  <si>
    <t>Lessons learned from applying model-driven engineering in 5 domains: The success story of the MontiGem generator framework</t>
  </si>
  <si>
    <t>https://www.sciencedirect.com/science/article/pii/S0167642323001156</t>
  </si>
  <si>
    <t>C Buschhaus, A Gerasimov, JC Kirchhof… - Science of Computer …, 2024 - Elsevier</t>
  </si>
  <si>
    <t>Extending Learning and Collaboration in Quantum Information with Internet Support: A Future Perspective on Research Education beyond Boundaries, Limitations …</t>
  </si>
  <si>
    <t>https://www.mdpi.com/1999-5903/15/5/160</t>
  </si>
  <si>
    <t>F Delgado - Future Internet, 2023 - mdpi.com</t>
  </si>
  <si>
    <t>A quantum algorithm for ray casting using an orthographic camera</t>
  </si>
  <si>
    <t>https://ieeexplore.ieee.org/abstract/document/8955061/</t>
  </si>
  <si>
    <t>C Alves, LP Santos… - … Conference on Graphics …, 2019 - ieeexplore.ieee.org</t>
  </si>
  <si>
    <t>AI ethics: an empirical study on the views of practitioners and lawmakers</t>
  </si>
  <si>
    <t>https://ieeexplore.ieee.org/abstract/document/10066257/</t>
  </si>
  <si>
    <t>AA Khan, MA Akbar, M Fahmideh… - IEEE Transactions …, 2023 - ieeexplore.ieee.org</t>
  </si>
  <si>
    <t>Q# as a quantum algorithmic language</t>
  </si>
  <si>
    <t>https://arxiv.org/abs/2206.03532</t>
  </si>
  <si>
    <t>K Singhal, K Hietala, S Marshall, R Rand - arXiv preprint arXiv:2206.03532, 2022 - arxiv.org</t>
  </si>
  <si>
    <t>Quantum Tree-Based Planning</t>
  </si>
  <si>
    <t>http://klee.di.uminho.pt/pdfs/SSB21b.pdf</t>
  </si>
  <si>
    <t>LS BARBOSA - klee.di.uminho.pt</t>
  </si>
  <si>
    <t>11 A review of different techniques and challenges of quantum computing in various applications</t>
  </si>
  <si>
    <t>https://www.degruyter.com/document/doi/10.1515/9783110798159/pdf?licenseType=restricted#page=165</t>
  </si>
  <si>
    <t>BA Devi, NA Balaji, M Tesema - Quantum-Safe Cryptography …, 2023 - degruyter.com</t>
  </si>
  <si>
    <t>Toward a Type-Theoretic Interpretation of Q</t>
  </si>
  <si>
    <t>https://ks.cs.uchicago.edu/publication/tttiq/tttiq.pdf</t>
  </si>
  <si>
    <t>K Singhal, S MARSHALL, K HIETALA… - International …, 2021 - ks.cs.uchicago.edu</t>
  </si>
  <si>
    <t>Variational quantum circuits for machine learning. an application for the detection of weak signals</t>
  </si>
  <si>
    <t>https://www.mdpi.com/2076-3417/11/14/6427</t>
  </si>
  <si>
    <t>I Griol-Barres, S Milla, A Cebrián, Y Mansoori, J Millet - Applied Sciences, 2021 - mdpi.com</t>
  </si>
  <si>
    <t>Transformer Models for Quantum Gate Set Tomography</t>
  </si>
  <si>
    <t>https://arxiv.org/abs/2405.02097</t>
  </si>
  <si>
    <t>KY Yu, A Sarkar, R Ishihara, S Feld - arXiv preprint arXiv:2405.02097, 2024 - arxiv.org</t>
  </si>
  <si>
    <t>From Distributed Quantum Computing to Quantum Internet Computing: An Introduction</t>
  </si>
  <si>
    <t>https://books.google.es/books?hl=es&amp;lr=&amp;id=o0rkEAAAQBAJ&amp;oi=fnd&amp;pg=PR10&amp;dq=%22quantum+software+engineering%22&amp;ots=JkA20VQx3S&amp;sig=S8rOTNUhSfpMU4c4yoUCkYptzTI</t>
  </si>
  <si>
    <t>SW Loke - 2023 - books.google.com</t>
  </si>
  <si>
    <t>A perspective study on quantum machine learning models for the areas of medicine, materials, sensing, and communication</t>
  </si>
  <si>
    <t>https://books.google.es/books?hl=es&amp;lr=&amp;id=vlXPEAAAQBAJ&amp;oi=fnd&amp;pg=PA205&amp;dq=%22quantum+software+engineering%22&amp;ots=9t5MRBBUN3&amp;sig=IH_Z4gsimLCEFV9GOur2VQoWm_c</t>
  </si>
  <si>
    <t>B Kiruba, MM Raja, IJS Jeya… - Quantum Computing and …, 2023 - books.google.com</t>
  </si>
  <si>
    <t>https://scholar.archive.org/work/v3as6hfvkzfrlphzzsrdcvefly/access/wayback/http://sanse.ru/download/383</t>
  </si>
  <si>
    <t>O Ivancova, V Korenkov, O Tyatyushkina… - … анализ в науке и …, 2020 - scholar.archive.org</t>
  </si>
  <si>
    <t>Quantum computer-assisted global optimization in geophysics illustrated with stack-power maximization for refraction residual statics estimation</t>
  </si>
  <si>
    <t>https://library.seg.org/doi/abs/10.1190/geo2022-0253.1</t>
  </si>
  <si>
    <t>M Dukalski, D Rovetta, S van der Linde, M Möller… - Geophysics, 2023 - library.seg.org</t>
  </si>
  <si>
    <t>M Beisel, J Barzen, F Leymann, F Truger… - 2022 - s Note: MDPI stays neutral with …</t>
  </si>
  <si>
    <t>Efficient decomposition of unitary matrices in quantum circuit compilers</t>
  </si>
  <si>
    <t>https://www.mdpi.com/2076-3417/12/2/759</t>
  </si>
  <si>
    <t>AM Krol, A Sarkar, I Ashraf, Z Al-Ars, K Bertels - Applied Sciences, 2022 - mdpi.com</t>
  </si>
  <si>
    <t>ICOM4998 Final Report</t>
  </si>
  <si>
    <t>https://www.academia.edu/download/60616865/final_edit20190916-15320-czlxgj.pdf</t>
  </si>
  <si>
    <t>G Luque, K Rodriguez, J Hernandez, P Santiago… - academia.edu</t>
  </si>
  <si>
    <t>On the Impossibility to Assure a Finite Software Concepts' Catalog.</t>
  </si>
  <si>
    <t>https://www.scitepress.org/Papers/2022/115534/115534.pdf</t>
  </si>
  <si>
    <t>I Exman - KDIR, 2022 - scitepress.org</t>
  </si>
  <si>
    <t>New graphical software tool for creating cause-effect graph specifications</t>
  </si>
  <si>
    <t>https://hrcak.srce.hr/291227</t>
  </si>
  <si>
    <t>E Krupalija, Š Bećirović, I Prazina, E Cogo… - … Software and Systems, 2022 - hrcak.srce.hr</t>
  </si>
  <si>
    <t>Fast quantum search algorithm modelling on conventional computers: Information analysis of termination problem</t>
  </si>
  <si>
    <t>https://arxiv.org/abs/2304.09745</t>
  </si>
  <si>
    <t>SV Ulyanov, VS Ulyanov - arXiv preprint arXiv:2304.09745, 2023 - arxiv.org</t>
  </si>
  <si>
    <t>Integration of Quantum Accelerators with High Performance Computing $\unicode {x2013} $ A Review of Quantum Programming Tools</t>
  </si>
  <si>
    <t>https://arxiv.org/abs/2309.06167</t>
  </si>
  <si>
    <t>A Elsharkawy, XTM To, P Seitz, Y Chen… - arXiv preprint arXiv …, 2023 - arxiv.org</t>
  </si>
  <si>
    <t>Systematic Literature Review Protocol on Influential Factors for Software Process Improvement in Global Software Development</t>
  </si>
  <si>
    <t>https://www.researchgate.net/profile/Peng-Zhou-96/publication/374902276_Systematic_Literature_Review_Protocol_on_Influential_Factors_for_Software_Process_Improvement_in_Global_Software_Development/links/6534e0c91d6e8a70704434b0/Systematic-Literature-Review-Protocol-on-Influential-Factors-for-Software-Process-Improvement-in-Global-Software-Development.pdf</t>
  </si>
  <si>
    <t>P Zhou - complexity - researchgate.net</t>
  </si>
  <si>
    <t>Generalizing an Exactly-1 SAT Solver for Arbitrary Numbers of Variables, Clauses, and K.</t>
  </si>
  <si>
    <t>https://ceur-ws.org/Vol-2705/paper1.pdf</t>
  </si>
  <si>
    <t>F Piro, M Askarpour, E Di Nitto - Q-SET@ QCE, 2020 - ceur-ws.org</t>
  </si>
  <si>
    <t>Indoor–outdoor detection in mobile networks using quantum machine learning approaches</t>
  </si>
  <si>
    <t>https://www.mdpi.com/2073-431X/10/6/71</t>
  </si>
  <si>
    <t>F Phillipson, RS Wezeman, I Chiscop - Computers, 2021 - mdpi.com</t>
  </si>
  <si>
    <t>Quantum approaches for Worst-Case Execution-Times analysis of programs</t>
  </si>
  <si>
    <t>https://theses.hal.science/tel-04082236/</t>
  </si>
  <si>
    <t>G Bettonte - 2023 - theses.hal.science</t>
  </si>
  <si>
    <t>Portfolio optimisation using the d-wave quantum annealer</t>
  </si>
  <si>
    <t>https://link.springer.com/chapter/10.1007/978-3-030-77980-1_4</t>
  </si>
  <si>
    <t>F Phillipson, HS Bhatia - International Conference on Computational …, 2021 - Springer</t>
  </si>
  <si>
    <t>Usage of machine learning methods for cause-effect graph feasibility prediction</t>
  </si>
  <si>
    <t>https://ebooks.iospress.nl/doi/10.3233/FAIA230774</t>
  </si>
  <si>
    <t>E Krupalija, E Cogo, D Pozderac… - Machine Learning …, 2023 - ebooks.iospress.nl</t>
  </si>
  <si>
    <t>Automatic Quantum Computer Programming: a genetic programming approach</t>
  </si>
  <si>
    <t>https://books.google.es/books?hl=es&amp;lr=&amp;id=Kddop7KCLuIC&amp;oi=fnd&amp;pg=PR8&amp;dq=%22quantum+software+engineering%22&amp;ots=C8rVFvXBcH&amp;sig=uUlZsgtFyA1LPfNnvUJPmUc_Wi0</t>
  </si>
  <si>
    <t>L Spector - 2004 - books.google.com</t>
  </si>
  <si>
    <t>Translating Privacy Design Principles Into Human-Centered Software Lifecycle: A Literature Review</t>
  </si>
  <si>
    <t>https://www.tandfonline.com/doi/abs/10.1080/10447318.2023.2219964</t>
  </si>
  <si>
    <t>M Saltarella, G Desolda, R Lanzilotti… - International Journal of …, 2023 - Taylor &amp; Francis</t>
  </si>
  <si>
    <t>Journeys in Non-Classical Computation</t>
  </si>
  <si>
    <t>http://users.cecs.anu.edu.au/~jwl/StrategicPlanning/stepney.pdf</t>
  </si>
  <si>
    <t>J versus Goals - 2004 - users.cecs.anu.edu.au</t>
  </si>
  <si>
    <t>量子程序验证</t>
  </si>
  <si>
    <t>https://www.jos.org.cn/jos/article/pdf/5536</t>
  </si>
  <si>
    <t>冯元， 应明生 - 软件学报, 2018 - jos.org.cn</t>
  </si>
  <si>
    <t>Leveraging Quantum Technology to Enhance Community Services and Supportive ICT Infrastructure</t>
  </si>
  <si>
    <t>https://link.springer.com/chapter/10.1007/978-3-031-60433-1_3</t>
  </si>
  <si>
    <t>F Phillipson - International Conference on Innovations for Community …, 2024 - Springer</t>
  </si>
  <si>
    <t>Analysis and Rewrite of Quantum Workflows: Improving the Execution of Hybrid Quantum Algorithms.</t>
  </si>
  <si>
    <t>https://www.scitepress.org/PublishedPapers/2022/110351/110351.pdf</t>
  </si>
  <si>
    <t>B Weder, J Barzen, M Beisel, F Leymann - Closer, 2022 - scitepress.org</t>
  </si>
  <si>
    <t>Distributing Quantum Computations, by Shots</t>
  </si>
  <si>
    <t>https://link.springer.com/chapter/10.1007/978-3-031-48421-6_25</t>
  </si>
  <si>
    <t>G Bisicchia, J García-Alonso, JM Murillo… - … Conference on Service …, 2023 - Springer</t>
  </si>
  <si>
    <t>Automated Quantum Hardware Selection for Quantum Workflows. Electronics 2021, 10, 984</t>
  </si>
  <si>
    <t>https://pdfs.semanticscholar.org/dfd5/8a51c684cf2fe894a823c02a99a10d556f0c.pdf</t>
  </si>
  <si>
    <t>B Weder, J Barzen, F Leymann, M Salm - 2021 - pdfs.semanticscholar.org</t>
  </si>
  <si>
    <t>CHALLENGES AND FUTURE PROSPECTS OF NANOTECHNOLOGY-ENABLED QUANTUM COMMUNICATION FOR OBJECT TELEPORTATION: A …</t>
  </si>
  <si>
    <t>https://www.researchgate.net/profile/Dillip-Mishra-5/publication/375074652_CHALLENGES_AND_FUTURE_PROSPECTS_OF_NANOTECHNOLOGY-ENABLED_QUANTUM_COMMUNICATION_FOR_OBJECT_TELEPORTATION_A_SYSTEMATIC_REVIEW/links/653f809a0426ef6369ea7dc8/CHALLENGES-AND-FUTURE-PROSPECTS-OF-NANOTECHNOLOGY-ENABLED-QUANTUM-COMMUNICATION-FOR-OBJECT-TELEPORTATION-A-SYSTEMATIC-REVIEW.pdf</t>
  </si>
  <si>
    <t>DK Mishra, BK Balabantaray, D Das - researchgate.net</t>
  </si>
  <si>
    <t>Can quantum chemistry be performed on a small quantum computer</t>
  </si>
  <si>
    <t>https://www.microsoft.com/en-us/research/wp-content/uploads/2016/02/1312.1695v2.pdf</t>
  </si>
  <si>
    <t>D Wecker, B Bauer, BK Clark, MB Hastings… - arXiv preprint arXiv …, 2013 - microsoft.com</t>
  </si>
  <si>
    <t>Quantum algorithms for simulating the lattice schwinger model</t>
  </si>
  <si>
    <t>https://quantum-journal.org/papers/q-2020-08-10-306/</t>
  </si>
  <si>
    <t>AF Shaw, P Lougovski, JR Stryker, N Wiebe - Quantum, 2020 - quantum-journal.org</t>
  </si>
  <si>
    <t>Интеллектуальный робастный регулятор на технологиях когнитивных вычислений. Ч. 1: Модели когнитивного управления с эмоциональным обучением …</t>
  </si>
  <si>
    <t>https://sanse.ru/index.php/sanse/article/view/219</t>
  </si>
  <si>
    <t>АА Шевченко, АВ Шевченко, ОЮ Тятюшкина… - Системный анализ в …, 2020 - sanse.ru</t>
  </si>
  <si>
    <t>System quality and security certification in seven weeks: A multi-case study in Spanish SMEs</t>
  </si>
  <si>
    <t>https://www.sciencedirect.com/science/article/pii/S0164121221000571</t>
  </si>
  <si>
    <t>D Gaitero, M Genero, M Piattini - Journal of Systems and Software, 2021 - Elsevier</t>
  </si>
  <si>
    <t>Основы квантовых вычислений и их связь с разработкой программного обеспечения</t>
  </si>
  <si>
    <t>https://ispranproceedings.elpub.ru/jour/article/view/1759</t>
  </si>
  <si>
    <t>Р ХУАРЕС-РАМИРЕС… - Труды Института …, 2024 - ispranproceedings.elpub.ru</t>
  </si>
  <si>
    <t>Интеллектуальное когнитивное управление роботизированными социотехниче-скими системами. Ч. 2: Нелинейные модели интеллектуальной …</t>
  </si>
  <si>
    <t>https://sanse.ru/index.php/sanse/article/view/509</t>
  </si>
  <si>
    <t>СВ Ульянов - Системный анализ в науке и образовании, 2021 - sanse.ru</t>
  </si>
  <si>
    <t>Self-adaptive fitness in evolutionary processes</t>
  </si>
  <si>
    <t>https://edoc.ub.uni-muenchen.de/28784/</t>
  </si>
  <si>
    <t>T Gabor - 2021 - edoc.ub.uni-muenchen.de</t>
  </si>
  <si>
    <t>Provenance-preserving analysis and rewrite of quantum workflows for hybrid quantum algorithms</t>
  </si>
  <si>
    <t>https://link.springer.com/article/10.1007/s42979-022-01625-9</t>
  </si>
  <si>
    <t>B Weder, J Barzen, M Beisel, F Leymann - SN Computer Science, 2023 - Springer</t>
  </si>
  <si>
    <t>IT Modeling of Self-Organizing Intelligent Controllers Based on Quantum Deep Machine Learning</t>
  </si>
  <si>
    <t>http://sitito.cs.msu.ru/index.php/SITITO/article/view/935</t>
  </si>
  <si>
    <t>SV Ulyanov, AG Reshetnikov… - … технологии и ИТ …, 2023 - sitito.cs.msu.ru</t>
  </si>
  <si>
    <t>Decisioning Workshop 2023</t>
  </si>
  <si>
    <t>https://arxiv.org/abs/2404.05495</t>
  </si>
  <si>
    <t>M Lezoche, SF Muñoz, C Cesar, T Diego… - arXiv preprint arXiv …, 2024 - arxiv.org</t>
  </si>
  <si>
    <t>Quantum Computing in Logistics and Supply Chain Management-an Overview</t>
  </si>
  <si>
    <t>https://arxiv.org/abs/2402.17520</t>
  </si>
  <si>
    <t>F Phillipson - arXiv preprint arXiv:2402.17520, 2024 - arxiv.org</t>
  </si>
  <si>
    <t>Grand</t>
  </si>
  <si>
    <t>http://users.cecs.anu.edu.au/~jwl/StrategicPlanning/gcresearch.pdf</t>
  </si>
  <si>
    <t>T Hoare, R Milner - users.cecs.anu.edu.au</t>
  </si>
  <si>
    <t>Delta Debugging for Property-Based Regression Testing of Quantum Programs</t>
  </si>
  <si>
    <t>https://nms.kcl.ac.uk/mohammad.mousavi/pub/mousavi-qse-2024.pdf</t>
  </si>
  <si>
    <t>G Pontolillo, MR Mousavi - 2024 - nms.kcl.ac.uk</t>
  </si>
  <si>
    <t>Understanding software performance challenges an empirical study on stack overflow</t>
  </si>
  <si>
    <t>https://ieeexplore.ieee.org/abstract/document/10114662/</t>
  </si>
  <si>
    <t>DA Al Shoaibi, MW Mkaouer - 2023 International Conference …, 2023 - ieeexplore.ieee.org</t>
  </si>
  <si>
    <t>The Journal of Systems &amp; Software</t>
  </si>
  <si>
    <t>https://alarcos.esi.uclm.es/ALARNET2/FILES/Articulos/2021-Journal%20of%20Systems%20and%20Software-Gaitero.pdf</t>
  </si>
  <si>
    <t>D Gaitero, M Genero, M Piattini - 2021 - alarcos.esi.uclm.es</t>
  </si>
  <si>
    <t>Hybrid quantum-classical convolutional neural network model for image classification</t>
  </si>
  <si>
    <t>https://ieeexplore.ieee.org/abstract/document/10254235/</t>
  </si>
  <si>
    <t>F Fan, Y Shi, T Guggemos… - IEEE transactions on …, 2023 - ieeexplore.ieee.org</t>
  </si>
  <si>
    <t>Оценка возможностей классических компьютеров при реализации симуляторов квантовых алгоритмов</t>
  </si>
  <si>
    <t>https://cyberleninka.ru/article/n/otsenka-vozmozhnostey-klassicheskih-kompyuterov-pri-realizatsii-simulyatorov-kvantovyh-algoritmov</t>
  </si>
  <si>
    <t>ПВ Зрелое, ОВ Иванцова, BВ Кореньков… - … продукты и системы, 2022 - cyberleninka.ru</t>
  </si>
  <si>
    <t>Requirement Change Prediction Model for Small Software Systems</t>
  </si>
  <si>
    <t>https://www.mdpi.com/2073-431X/12/8/164</t>
  </si>
  <si>
    <t>R Fatima, F Zeshan, A Ahmad, M Hamid, I Filali… - Computers, 2023 - mdpi.com</t>
  </si>
  <si>
    <t>Quantum Semantics</t>
  </si>
  <si>
    <t>https://link.springer.com/chapter/10.1007/978-981-33-6750-0_10</t>
  </si>
  <si>
    <t>A Raikov, A Raikov - Cognitive Semantics of Artificial Intelligence: A New …, 2021 - Springer</t>
  </si>
  <si>
    <t>Gefördert durch</t>
  </si>
  <si>
    <t>https://www.iao.fraunhofer.de/content/dam/iao/images/dokumente/Publi_2023_Tutschku_Quantencomputing_OA.pdf</t>
  </si>
  <si>
    <t>C Tutschku, A Sturm, F Knäble, B Mummaneni… - iao.fraunhofer.de</t>
  </si>
  <si>
    <t>Quantum compressive sensing: mathematical machinery, quantum algorithms, and quantum circuitry</t>
  </si>
  <si>
    <t>https://www.mdpi.com/2076-3417/12/15/7525</t>
  </si>
  <si>
    <t>KM Sherbert, N Naimipour, H Safavi, HC Shaw… - Applied Sciences, 2022 - mdpi.com</t>
  </si>
  <si>
    <t>Quantencomputing als Integrationsproblem: Quantenanwendungen sind in der Praxis immer hybride</t>
  </si>
  <si>
    <t>https://link.springer.com/chapter/10.1007/978-3-658-37534-8_12</t>
  </si>
  <si>
    <t>J Barzen, F Leymann - … und Risiken von Quantentechnologien: Praxis der …, 2023 - Springer</t>
  </si>
  <si>
    <t>Visualizing quantum circuit probability: estimating quantum state complexity for quantum program synthesis</t>
  </si>
  <si>
    <t>https://www.mdpi.com/1099-4300/25/5/763</t>
  </si>
  <si>
    <t>BG Bach, A Kundu, T Acharya, A Sarkar - Entropy, 2023 - mdpi.com</t>
  </si>
  <si>
    <t>Intelligent Robust Control of Autonomous Robot: Quantum Self-Organization of Imperfect Knowledge Bases—Experiment</t>
  </si>
  <si>
    <t>https://link.springer.com/article/10.1134/S1064230723050131</t>
  </si>
  <si>
    <t>AG Reshetnikov, VS Ulyanov, SV Ulyanov - Journal of Computer and …, 2023 - Springer</t>
  </si>
  <si>
    <t>National Security Implications of Quantum Technology and Biotechnology</t>
  </si>
  <si>
    <t>https://docs.clingendael.org/sites/docs/files/2021-11/Strategic-Alert-Quantum-Technology-HCSS-TNO-2021.pdf</t>
  </si>
  <si>
    <t>C van Weerd, D Lassche - TNO Innovation for life. The Hague …, 2021 - docs.clingendael.org</t>
  </si>
  <si>
    <t>Benchmarking adiabatic quantum optimization for complex network analysis</t>
  </si>
  <si>
    <t>https://www.researchgate.net/profile/Luke-Shulenburger/publication/301650491_Benchmarking_Adiabatic_Quantum_Optimization_for_Complex_Network_Analysis/links/571feb8708aefa64889a882e/Benchmarking-Adiabatic-Quantum-Optimization-for-Complex-Network-Analysis.pdf</t>
  </si>
  <si>
    <t>O Parekh, J Wendt, L Shulenburger… - arXiv preprint arXiv …, 2016 - researchgate.net</t>
  </si>
  <si>
    <t>Synthesis of Quantum Vector Databases Based on Grovers Algorithm</t>
  </si>
  <si>
    <t>https://arxiv.org/abs/2306.15295</t>
  </si>
  <si>
    <t>CB Pronin, AV Ostroukh - arXiv preprint arXiv:2306.15295, 2023 - arxiv.org</t>
  </si>
  <si>
    <t>Arguing for a Quantum Computing Curriculum: Lessons from Australian Schools</t>
  </si>
  <si>
    <t>https://link.springer.com/chapter/10.1007/978-3-031-43393-1_14</t>
  </si>
  <si>
    <t>AE Fluck - IFIP World Conference on Computers in Education, 2022 - Springer</t>
  </si>
  <si>
    <t>Assessment of the Impact of Quantum Technology and Biotechnology on National Security</t>
  </si>
  <si>
    <t>https://hcss.nl/wp-content/uploads/2021/10/Strategic-Alert-Quantum-Technology-HCSS-TNO-2021.pdf</t>
  </si>
  <si>
    <t>C van Weerd, D Lassche - 2021 - hcss.nl</t>
  </si>
  <si>
    <t>Visualizing Quantum Circuit Probability--estimating computational action for quantum program synthesis</t>
  </si>
  <si>
    <t>https://arxiv.org/abs/2304.02358</t>
  </si>
  <si>
    <t>BG Bach, A Kundu, T Acharya, A Sarkar - arXiv preprint arXiv:2304.02358, 2023 - arxiv.org</t>
  </si>
  <si>
    <t>An Innovation of Differential Unit Tests Based Smart Industrial Automation Software Debugging Tool</t>
  </si>
  <si>
    <t>https://ieeexplore.ieee.org/abstract/document/10150593/</t>
  </si>
  <si>
    <t>A Rengarajan, RP KN - 2023 International Conference on …, 2023 - ieeexplore.ieee.org</t>
  </si>
  <si>
    <t>Improving counterexample quality from failed program verification</t>
  </si>
  <si>
    <t>https://ieeexplore.ieee.org/abstract/document/9985046/</t>
  </si>
  <si>
    <t>L Huang, B Meyer, M Oriol - 2022 IEEE International …, 2022 - ieeexplore.ieee.org</t>
  </si>
  <si>
    <t>Environmental, Social, and Corporate Governance Perspectives in Development of Quantum Vector Databases Based on Grover's Algorithm</t>
  </si>
  <si>
    <t>https://ieeexplore.ieee.org/abstract/document/10332633/</t>
  </si>
  <si>
    <t>CB Pronin, AV Ostroukh, DK Izmailova… - … Electronic Devices in …, 2023 - ieeexplore.ieee.org</t>
  </si>
  <si>
    <t>Можливості квантового програмування для реалізації задач машинного навчання</t>
  </si>
  <si>
    <t>https://elibrary.kdpu.edu.ua/handle/123456789/5380</t>
  </si>
  <si>
    <t>ПВ Загородько - 2020 - elibrary.kdpu.edu.ua</t>
  </si>
  <si>
    <t>DESIGN OF GROVER'S QUANTUM SEARCH ALGORITHM FOR 2-KBIT STATES</t>
  </si>
  <si>
    <t>https://cyberleninka.ru/article/n/design-of-grovers-quantum-search-algorithm-for-2-kbit-states</t>
  </si>
  <si>
    <t>S Toirov - Universum: технические науки, 2023 - cyberleninka.ru</t>
  </si>
  <si>
    <t>Análise de desempenho de linguagens de programação e APIs quânticas</t>
  </si>
  <si>
    <t>http://repositorio.jesuita.org.br/bitstream/handle/UNISINOS/11165/Jorge%20Matheus%20Gomes%20Viegas.pdf?sequence=1</t>
  </si>
  <si>
    <t>JMG Viegas - 2021 - repositorio.jesuita.org.br</t>
  </si>
  <si>
    <t>EVeRS Emergency Vehicle Request Service</t>
  </si>
  <si>
    <t>https://link.springer.com/chapter/10.1007/978-3-031-29067-1_3</t>
  </si>
  <si>
    <t>JR Lozano-Pinilla, C Vicente-Chicote - International Workshop on …, 2022 - Springer</t>
  </si>
  <si>
    <t>Quantum-Safe Cybersecurity Talent and Job Market Analysis (2020-21)</t>
  </si>
  <si>
    <t>https://quantum-safe.ca/wp-content/uploads/2022/02/GACG-Quantum-Safe-Cybersecurity-Talent-and-Job-Market-Analysis-Final-Report.pdf</t>
  </si>
  <si>
    <t>CA Boulet, O Kaya, P MacKinnon, M Rowell - 2021 - quantum-safe.ca</t>
  </si>
  <si>
    <t>Joint Proceedings of the Workshops on Quantum Information Technologies and Edge Computing (QuaInT+ doors 2021). Zhytomyr, Ukraine, April 11, 2021</t>
  </si>
  <si>
    <t>http://ds.knu.edu.ua/jspui/bitstream/123456789/3392/1/Quantum%20information%20technology%20.pdf</t>
  </si>
  <si>
    <t>S Semerikov, T Vakaliuke, A Striuk, A Morozov - 2021 - ds.knu.edu.ua</t>
  </si>
  <si>
    <t>N Rodrigues, D Mendes, LP Santos, K Bouatouch - 2022 - Elsevier</t>
  </si>
  <si>
    <t>Multi-Objective Portfolio Optimization Using a Quantum Annealer</t>
  </si>
  <si>
    <t>https://www.mdpi.com/2227-7390/12/9/1291</t>
  </si>
  <si>
    <t>E Aguilera, J de Jong, F Phillipson, S Taamallah… - Mathematics, 2024 - mdpi.com</t>
  </si>
  <si>
    <t>Check for updates Optimizing LIME Explanations Using</t>
  </si>
  <si>
    <t>https://books.google.es/books?hl=es&amp;lr=&amp;id=35XTEAAAQBAJ&amp;oi=fnd&amp;pg=PA304&amp;dq=%22quantum+software+engineering%22&amp;ots=95ysJRb0wj&amp;sig=m3bRRbO5ADs29dDcoxXQTt1ALZc</t>
  </si>
  <si>
    <t>I Sevillano-Garcia, J Luengo… - Hybrid Artificial Intelligent …, 2023 - books.google.com</t>
  </si>
  <si>
    <t>QISS: Quantum-Enhanced Sustainable Security Incident Handling in the IoT</t>
  </si>
  <si>
    <t>https://www.mdpi.com/2078-2489/15/4/181</t>
  </si>
  <si>
    <t>C Blanco, A Santos-Olmo, LE Sánchez - Information, 2024 - mdpi.com</t>
  </si>
  <si>
    <t>Warm-Starting the VQE with Approximate Complex Amplitude Encoding</t>
  </si>
  <si>
    <t>https://arxiv.org/abs/2402.17378</t>
  </si>
  <si>
    <t>F Truger, J Barzen, F Leymann, J Obst - arXiv preprint arXiv:2402.17378, 2024 - arxiv.org</t>
  </si>
  <si>
    <t>Recommendations for developing Immersive Virtual Reality Serious Game for Autism: Insights from a Systematic Literature Review</t>
  </si>
  <si>
    <t>https://ieeexplore.ieee.org/abstract/document/10187142/</t>
  </si>
  <si>
    <t>F Caruso, S Peretti, V Santa Barletta, MC Pino… - IEEE …, 2023 - ieeexplore.ieee.org</t>
  </si>
  <si>
    <t>PARApp Pedestrian-Aware Routing App</t>
  </si>
  <si>
    <t>https://link.springer.com/chapter/10.1007/978-3-031-29067-1_6</t>
  </si>
  <si>
    <t>Информационно-термодинамическая неопределенность в интеллектуальных самоорганизующихся нечетких системах управления и извлекаемая из …</t>
  </si>
  <si>
    <t>https://www.mathnet.ru/rus/fssc94</t>
  </si>
  <si>
    <t>СВ Ульянов, ДП Зрелова, АА Шевченко… - Нечеткие системы и …, 2023 - mathnet.ru</t>
  </si>
  <si>
    <t>Quantum logic and automata theory</t>
  </si>
  <si>
    <t>https://www.sciencedirect.com/science/article/pii/B9780444528704500376</t>
  </si>
  <si>
    <t>M Ying - Handbook of Quantum Logic and Quantum Structures, 2007 - Elsevier</t>
  </si>
  <si>
    <t>QISS: Quantum-Enhanced Sustainable Security incident handling in the IoT</t>
  </si>
  <si>
    <t>https://repositorio.unican.es/xmlui/handle/10902/32785</t>
  </si>
  <si>
    <t>C Blanco Bueno, A Santos Olmo, LE Sánchez Crespo - 2024 - repositorio.unican.es</t>
  </si>
  <si>
    <t>Дослідження можливостей квантового програмування для реалізації задач машинного навчання</t>
  </si>
  <si>
    <t>https://elibrary.kdpu.edu.ua/handle/123456789/3830</t>
  </si>
  <si>
    <t>QISS: Quantum-Enhanced Sustainable Security Incident Handling in the IoT. Information 2024, 15, 181</t>
  </si>
  <si>
    <t>https://inspirehep.net/files/3d42ade6da2883fb1e5fd35060e2695e</t>
  </si>
  <si>
    <t>C Blanco, A Santos-Olmo, LE Sánchez - 2024 - inspirehep.net</t>
  </si>
  <si>
    <t>Falcon: A Testing Language to Support Test Creation and Comprehension</t>
  </si>
  <si>
    <t>https://search.proquest.com/openview/84c300cf8f1ad0c148ec54f6c641ef35/1?pq-origsite=gscholar&amp;cbl=18750&amp;diss=y</t>
  </si>
  <si>
    <t>A Kuhlman - 2023 - search.proquest.com</t>
  </si>
  <si>
    <t>Efficient Implementation of Discrete-Time Quantum Walks on Quantum Computers</t>
  </si>
  <si>
    <t>https://www.mdpi.com/1099-4300/26/4/313</t>
  </si>
  <si>
    <t>L Razzoli, G Cenedese, M Bondani, G Benenti - Entropy, 2024 - mdpi.com</t>
  </si>
  <si>
    <t>Artificial Intelligence Sustainability Ensured by Convergent Cognitive Semantics</t>
  </si>
  <si>
    <t>https://link.springer.com/chapter/10.1007/978-981-33-4901-8_3</t>
  </si>
  <si>
    <t>A Raikov - Sustainable Intelligent Systems, 2021 - Springer</t>
  </si>
  <si>
    <t>Wrangling Data Issues to be Wrangled: Literature Review, Taxonomy, and Industry Case Study</t>
  </si>
  <si>
    <t>https://arxiv.org/abs/2405.16033</t>
  </si>
  <si>
    <t>Q Qin, H Li, E Merlo - arXiv preprint arXiv:2405.16033, 2024 - arxiv.org</t>
  </si>
  <si>
    <t>Квантовое программирование. Ч. 1: Анализ средств разработки</t>
  </si>
  <si>
    <t>https://sanse.ru/index.php/sanse/article/view/167</t>
  </si>
  <si>
    <t>НВ Рябов, ОВ Иванцова, ВВ Кореньков… - Системный анализ в …, 2020 - sanse.ru</t>
  </si>
  <si>
    <t>Quantum Bayesian decision-making</t>
  </si>
  <si>
    <t>https://link.springer.com/article/10.1007/s10699-021-09781-6</t>
  </si>
  <si>
    <t>M de Oliveira, LS Barbosa - Foundations of Science, 2023 - Springer</t>
  </si>
  <si>
    <t>Pricing4APIs: A rigorous model for RESTful API pricings</t>
  </si>
  <si>
    <t>https://www.sciencedirect.com/science/article/pii/S0920548924000473</t>
  </si>
  <si>
    <t>R Fresno-Aranda, P Fernandez, A Gamez-Diaz… - Computer Standards &amp; …, 2024 - Elsevier</t>
  </si>
  <si>
    <t>Efficient simulation of quantum search algorithms on a classical computer. Pt. 1: Shor's quantum algorithm for factoring</t>
  </si>
  <si>
    <t>https://sanse.ru/index.php/sanse/article/download/334/294</t>
  </si>
  <si>
    <t>Эффективное моделирование квантовых алгоритмов на симуляторах классической архитектуры</t>
  </si>
  <si>
    <t>https://sanse.ru/index.php/sanse/article/download/519/471</t>
  </si>
  <si>
    <t>ПВ Зрелов, ОВ Иванцова, ВВ Кореньков… - Системный анализ в …, 2022 - sanse.ru</t>
  </si>
  <si>
    <t>eLIBRARY ID: 50724473 EDN: WFIUIG</t>
  </si>
  <si>
    <t>https://elibrary.ru/item.asp?id=50724473</t>
  </si>
  <si>
    <t>ДВ ПОДГАЙНЫЙ - 2019 - elibrary.ru</t>
  </si>
  <si>
    <t>Efficient implementation of discrete-time quantum walks in NISQ devices</t>
  </si>
  <si>
    <t>https://arxiv.org/abs/2402.01854</t>
  </si>
  <si>
    <t>L Razzoli, G Cenedese, M Bondani… - arXiv preprint arXiv …, 2024 - arxiv.org</t>
  </si>
  <si>
    <t>EFFICIENCY OF APPLICATION OF VARIATION QUANTUM ALGORITHMS</t>
  </si>
  <si>
    <t>https://cyberleninka.ru/article/n/efficiency-of-application-of-variation-quantum-algorithms</t>
  </si>
  <si>
    <t>I Himmatov, I Istamov - Science and innovation, 2023 - cyberleninka.ru</t>
  </si>
  <si>
    <t>Retromorphic Testing: A New Approach to the Test Oracle Problem</t>
  </si>
  <si>
    <t>https://arxiv.org/abs/2310.06433</t>
  </si>
  <si>
    <t>B Yu, Q Mang, Q Guo, P He - arXiv preprint arXiv:2310.06433, 2023 - arxiv.org</t>
  </si>
  <si>
    <t>РОБАСТНОЕ ИНТЕЛЛЕКТУАЛЬНОЕ УПРАВЛЕНИЕ АВТОНОМНЫМ РОБОТОМ: КВАНТОВАЯ САМООРГАНИЗАЦИЯ НЕТОЧНЫХ БАЗ ЗНАНИЙ …</t>
  </si>
  <si>
    <t>https://journals.rcsi.science/0002-3388/article/view/140347</t>
  </si>
  <si>
    <t>АГ Решетников, ВС Ульянов… - Teoriâ i sistemy …, 2023 - journals.rcsi.science</t>
  </si>
  <si>
    <t>Exploring the Black Box: Analyzing Explainable AI Challenges and Best Practices Through Stack Exchange Discussions</t>
  </si>
  <si>
    <t>https://www.researchsquare.com/article/rs-4304124/latest</t>
  </si>
  <si>
    <t>MM Sayyadnejad, A Asgari, A Sami, H Tahyori - 2024 - researchsquare.com</t>
  </si>
  <si>
    <t>Computación cuántica: Aplicaciones prácticas que la computación clásica no puede solucionar</t>
  </si>
  <si>
    <t>https://www.researchgate.net/profile/Ignacio-Kleinman-Ruiz/publication/337758188_Computacion_cuantica_Aplicaciones_practicas_que_la_computacion_clasica_no_puede_solucionar/links/5de8ae094585159aa462d589/Computacion-cuantica-Aplicaciones-practicas-que-la-computacion-clasica-no-puede-solucionar.pdf</t>
  </si>
  <si>
    <t>IK Ruiz, GG Fuster, FJG Ramírez - 2019 - researchgate.net</t>
  </si>
  <si>
    <t>Проблемы разработки моделей современной робототехники и трудности формирования инновационного образовательного процесса</t>
  </si>
  <si>
    <t>https://sanse.ru/index.php/sanse/article/view/214</t>
  </si>
  <si>
    <t>ОЮ Тятюшкина - Системный анализ в науке и образовании, 2020 - sanse.ru</t>
  </si>
  <si>
    <t>Pemodelan Sistem Penerimaan Anggota Baru dengan Unified Modeling Language (UML)(Studi Kasus: Programmer Association of Battuta)</t>
  </si>
  <si>
    <t>https://jurnal.polgan.ac.id/index.php/jmp/article/view/12870</t>
  </si>
  <si>
    <t>MR Wayahdi, F Ruziq - Jurnal Minfo Polgan, 2023 - jurnal.polgan.ac.id</t>
  </si>
  <si>
    <t>量子符号执行的优化.</t>
  </si>
  <si>
    <t>https://search.ebscohost.com/login.aspx?direct=true&amp;profile=ehost&amp;scope=site&amp;authtype=crawler&amp;jrnl=02540037&amp;AN=164286637&amp;h=Bw22PLZj4SWd9u9xcTuoOKMjoHkAmF2kr4i9kDRq1sPrOPJ3CoCbeZza3VMfDYCDg7sFpe%2FH2quu4saBipp4Fg%3D%3D&amp;crl=c</t>
  </si>
  <si>
    <t>姜楠， 王子臣， 王健， 王海亮 - Journal of Beijing University of …, 2023 - search.ebscohost.com</t>
  </si>
  <si>
    <t>Imaginarios tecnológicos en el cine de ciencia ficción de Alex Garland: narrativas posthumanas en Ex Machina, Devs y Aniquilación</t>
  </si>
  <si>
    <t>https://ri.conicet.gov.ar/handle/11336/230467</t>
  </si>
  <si>
    <t>B Zalazar - 2022 - ri.conicet.gov.ar</t>
  </si>
  <si>
    <t>https://e-archivo.uc3m.es/handle/10016/29750</t>
  </si>
  <si>
    <t>IE Kleinman Ruiz - 2019 - e-archivo.uc3m.es</t>
  </si>
  <si>
    <t>Modelling and control of manufacturing systems subject to context recognition and switching</t>
  </si>
  <si>
    <t>http://repositorio.inesctec.pt/bitstreams/f1f1c409-204d-4efc-ae31-bad7db6fd8ea/download</t>
  </si>
  <si>
    <t>LS Barbosa - 2023 - repositorio.inesctec.pt</t>
  </si>
  <si>
    <t>Implementation of a quantum walk in a cycle of four nodes using an alternative method based on the Swap gate</t>
  </si>
  <si>
    <t>https://periodicos.uefs.br/index.php/SSCF/article/view/8872</t>
  </si>
  <si>
    <t>DS Freitas, AR Barbosa - Sitientibus Série Ciências Físicas, 2023 - periodicos.uefs.br</t>
  </si>
  <si>
    <t>The Development Direction of Computer Software Testing Methods in the Era of Big Data</t>
  </si>
  <si>
    <t>https://link.springer.com/chapter/10.1007/978-3-031-05237-8_121</t>
  </si>
  <si>
    <t>Q Yi, K Alytona - International Conference on Multi-modal Information …, 2022 - Springer</t>
  </si>
  <si>
    <t>Supercomputing: 6th Russian Supercomputing Days, RuSCDays 2020, Moscow, Russia, September 21–22, 2020, Revised Selected Papers</t>
  </si>
  <si>
    <t>https://books.google.es/books?hl=es&amp;lr=&amp;id=TwYNEAAAQBAJ&amp;oi=fnd&amp;pg=PR6&amp;dq=%22quantum+software+engineering%22&amp;ots=6l4PFLPA3Y&amp;sig=Xqk-bRtm-6Cj3tnis9PmsACXZ0c</t>
  </si>
  <si>
    <t>V Voevodin, S Sobolev - 2020 - books.google.com</t>
  </si>
  <si>
    <t>Adaptation of Applications to Compare Development Frameworks in Deep Learning for Decentralized Android Applications</t>
  </si>
  <si>
    <t>https://reunir.unir.net/handle/123456789/14592</t>
  </si>
  <si>
    <t>B Sainz-de-Abajo, S Laso, J Garcia-Alonso - 2023 - reunir.unir.net</t>
  </si>
  <si>
    <t>Технологии интеллектуальных вычислений в ИТ–образовании: технологии дробных, мягких и квантовых вычислений и информационная сложность …</t>
  </si>
  <si>
    <t>https://sanse.ru/index.php/sanse/article/view/546</t>
  </si>
  <si>
    <t>ПВ Зрелов, ДП Зрелова, ОЮ Тятюшкина… - Системный анализ в …, 2022 - sanse.ru</t>
  </si>
  <si>
    <t>Informaçao Quântica</t>
  </si>
  <si>
    <t>https://www.dcce.ibilce.unesp.br/~aleardo/cursos/hpc/inae.pdf</t>
  </si>
  <si>
    <t>IS de Figueiredo - dcce.ibilce.unesp.br</t>
  </si>
  <si>
    <t>SN Stiliadou - 2022</t>
  </si>
  <si>
    <t>Determining relevant risk factors for breast cancer</t>
  </si>
  <si>
    <t>https://www.mathnet.ru/eng/tisp865</t>
  </si>
  <si>
    <t>ZJ Ibarra-Cuevas, JI Nunez-Varela… - Труды института …, 2024 - mathnet.ru</t>
  </si>
  <si>
    <t>Cognitive semantics of artificial intelligence: a new perspective</t>
  </si>
  <si>
    <t>https://link.springer.com/content/pdf/10.1007/978-981-33-6750-0.pdf</t>
  </si>
  <si>
    <t>A Raikov - 2021 - Springer</t>
  </si>
  <si>
    <t>Sharing knowledge to promote proactive multi-environments in the WoT</t>
  </si>
  <si>
    <t>https://ieeexplore.ieee.org/abstract/document/10247503/</t>
  </si>
  <si>
    <t>D Flores-Martin, R Rentero-Trejo… - Journal of Web …, 2023 - ieeexplore.ieee.org</t>
  </si>
  <si>
    <t>Rui Abreu, Faculty of Engineering, University of Porto, Portugal Shaukat Ali, Simula Research Laboratory, Norway</t>
  </si>
  <si>
    <t>https://ieeexplore.ieee.org/abstract/document/9474555/</t>
  </si>
  <si>
    <t>T Yue - ieeexplore.ieee.org</t>
  </si>
  <si>
    <t>Photoeradication of Pathogens Through the Irradiation of Multifrequency Interfering Light-waves (MIL)</t>
  </si>
  <si>
    <t>https://www.researchgate.net/profile/Carmelo-Cartiere/publication/358651913_Photoeradication_of_Pathogens_Through_the_Irradiation_of_Multifrequency_Interfering_Light-waves_MIL_Kinetics_of_Photodynamic_Eradication_with_Visible_Light_of_Pathogenic_Microorganisms_and_Guidelines_/links/63948ccf095a6a77741a1809/Photoeradication-of-Pathogens-Through-the-Irradiation-of-Multifrequency-Interfering-Light-waves-MIL-Kinetics-of-Photodynamic-Eradication-with-Visible-Light-of-Pathogenic-Microorganisms-and-Guidelines.pdf</t>
  </si>
  <si>
    <t>RVCR Cartiere - Proceedings http://ceur-ws. org ISSN, 2022 - researchgate.net</t>
  </si>
  <si>
    <t>Photoeradication of Pathogens Through the Irradiation of Multifrequency Interfering Waves (MIW) of the Visible Spectrum</t>
  </si>
  <si>
    <t>https://www.researchgate.net/profile/Carmelo-Cartiere/publication/358651913_Photoeradication_of_Pathogens_Through_the_Irradiation_of_Multifrequency_Interfering_Light-waves_MIL_Kinetics_of_Photodynamic_Eradication_with_Visible_Light_of_Pathogenic_Microorganisms_and_Guidelines_/links/62c03279bd55e01e75f532e8/Photoeradication-of-Pathogens-Through-the-Irradiation-of-Multifrequency-Interfering-Light-waves-MIL-Kinetics-of-Photodynamic-Eradication-with-Visible-Light-of-Pathogenic-Microorganisms-and-Guidelines.pdf</t>
  </si>
  <si>
    <t>Digital applications for diet monitoring, planning, and precision nutrition for citizens and professionals: a state of the art</t>
  </si>
  <si>
    <t>https://academic.oup.com/nutritionreviews/advance-article-abstract/doi/10.1093/nutrit/nuae035/7667651</t>
  </si>
  <si>
    <t>A Abeltino, A Riente, G Bianchetti, C Serantoni… - Nutrition …, 2024 - academic.oup.com</t>
  </si>
  <si>
    <t>Photoeradication of Pathogens Through the Irradiation of Superimposed Wavelengths of the Visible Spectrum</t>
  </si>
  <si>
    <t>https://www.researchgate.net/profile/Carmelo-Cartiere/publication/358651913_Photoeradication_of_Pathogens_Through_the_Irradiation_of_Multifrequency_Interfering_Light-waves_MIL_Kinetics_of_Photodynamic_Eradication_with_Visible_Light_of_Pathogenic_Microorganisms_and_Guidelines_/links/62c0139d894d625717c0a41a/Photoeradication-of-Pathogens-Through-the-Irradiation-of-Multifrequency-Interfering-Light-waves-MIL-Kinetics-of-Photodynamic-Eradication-with-Visible-Light-of-Pathogenic-Microorganisms-and-Guidelines.pdf</t>
  </si>
  <si>
    <t>Machine Learning Based Diagnostic Paradigm in Viral and Non-Viral Hepatocellular Carcinoma</t>
  </si>
  <si>
    <t>https://researchprofiles.herts.ac.uk/en/publications/machine-learning-based-diagnostic-paradigm-in-viral-and-non-viral</t>
  </si>
  <si>
    <t>A Asif, F Ahmed, JA Khan, E Allogmani… - IEEE …, 2024 - researchprofiles.herts.ac.uk</t>
  </si>
  <si>
    <t>Определение релевантных факторов риска для рака молочной железы</t>
  </si>
  <si>
    <t>https://ispranproceedings.elpub.ru/jour/article/view/1767</t>
  </si>
  <si>
    <t>СХ ИБАРРА-КУЭВАС… - Труды Института …, 2024 - ispranproceedings.elpub.ru</t>
  </si>
  <si>
    <t>Metamorphic testing of chess engines</t>
  </si>
  <si>
    <t>https://www.sciencedirect.com/science/article/pii/S0950584923001179</t>
  </si>
  <si>
    <t>M Méndez, M Benito-Parejo, A Ibias… - Information and Software …, 2023 - Elsevier</t>
  </si>
  <si>
    <t>Resource-Efficient+ Parallel+ CG+ Algorithms+ for+ Linear+ Systems+ Solving+ on+ Heterogeneous+ Platforms</t>
  </si>
  <si>
    <t>http://elibrary.udsu.ru/xmlui/bitstream/handle/123456789/19762/677.pdf?sequence=1</t>
  </si>
  <si>
    <t>N Nedozhogin, S Kopysov, A Novikov - 2020 - elibrary.udsu.ru</t>
  </si>
  <si>
    <t>Development and Analysis of a Fuzzy Controller for Mobile Robots in Heterogeneous Soils</t>
  </si>
  <si>
    <t>https://cyberleninka.ru/article/n/development-and-analysis-of-a-fuzzy-controller-for-mobile-robots-in-heterogeneous-soils</t>
  </si>
  <si>
    <t>AKIM Abdalameer - International Journal of Open Information …, 2024 - cyberleninka.ru</t>
  </si>
  <si>
    <t>Development of a CFD-suitable deep neural network model for laminar burning velocity</t>
  </si>
  <si>
    <t>https://www.mdpi.com/2076-3417/12/15/7460</t>
  </si>
  <si>
    <t>A Ambrutis, M Povilaitis - Applied Sciences, 2022 - mdpi.com</t>
  </si>
  <si>
    <t>Maskininlärning för klassificering med en kvantdator</t>
  </si>
  <si>
    <t>https://odr.chalmers.se/items/d2fdba6e-7a0a-4d1a-8b70-3d580d5193e0</t>
  </si>
  <si>
    <t>E Broback, V Henkow, O Liljenzin, A Lund, A Maltesson… - 2022 - odr.chalmers.se</t>
  </si>
  <si>
    <t>Automating discussion structure re-organization for GitHub issues</t>
  </si>
  <si>
    <t>https://www.sciencedirect.com/science/article/pii/S0957417423005262</t>
  </si>
  <si>
    <t>S Bai, L Liu, C Meng, H Liu - Expert Systems with Applications, 2023 - Elsevier</t>
  </si>
  <si>
    <t>Generalising KAT to Verify Weighted Computations</t>
  </si>
  <si>
    <t>http://repositorio.inesctec.pt/handle/123456789/11234</t>
  </si>
  <si>
    <t>LS Barbosa, A Madeira, LR Gomes - 2019 - repositorio.inesctec.pt</t>
  </si>
  <si>
    <t>A family of dynamic logics for conditionals in fuzzy arden syntax</t>
  </si>
  <si>
    <t>https://webpages.ciencias.ulisboa.pt/~gmferreira/Booklet.pdf#page=18</t>
  </si>
  <si>
    <t>L Gomes, A Madeira… - Days in Logic 2020, 2020 - webpages.ciencias.ulisboa.pt</t>
  </si>
  <si>
    <t>TITLE</t>
  </si>
  <si>
    <t>URL</t>
  </si>
  <si>
    <t>YEAR</t>
  </si>
  <si>
    <t>AUTHORS</t>
  </si>
  <si>
    <t>Quantum Software EngineeringSupremacy in Intelligent Robotics</t>
  </si>
  <si>
    <t>http://dx.doi.org/10.37005/2071-9612-2020-4-135-146</t>
  </si>
  <si>
    <t>Quantum Software Engineering: Landscapes and Horizons</t>
  </si>
  <si>
    <t>https://doi.org/10.48550/arXiv.2007.07047</t>
  </si>
  <si>
    <t>The Quantum Software Engineering Path</t>
  </si>
  <si>
    <t>https://ceur-ws.org/Vol-2705/invited1.pdf</t>
  </si>
  <si>
    <r>
      <t>The Talavera Manifesto for </t>
    </r>
    <r>
      <rPr>
        <sz val="12"/>
        <color rgb="FF000000"/>
        <rFont val="Arial"/>
        <family val="2"/>
      </rPr>
      <t>Quantum Software Engineering </t>
    </r>
    <r>
      <rPr>
        <sz val="12"/>
        <color rgb="FF222222"/>
        <rFont val="Arial"/>
        <family val="2"/>
      </rPr>
      <t>and Programming</t>
    </r>
  </si>
  <si>
    <t>https://ceur-ws.org/Vol-2561/paper0.pdf</t>
  </si>
  <si>
    <r>
      <t>The Talavera manifesto for </t>
    </r>
    <r>
      <rPr>
        <sz val="12"/>
        <color rgb="FF000000"/>
        <rFont val="Arial"/>
        <family val="2"/>
      </rPr>
      <t>quantum software engineering </t>
    </r>
    <r>
      <rPr>
        <sz val="12"/>
        <color rgb="FF222222"/>
        <rFont val="Arial"/>
        <family val="2"/>
      </rPr>
      <t>and programming. QANSWER 2020 </t>
    </r>
    <r>
      <rPr>
        <sz val="12"/>
        <color rgb="FF000000"/>
        <rFont val="Arial"/>
        <family val="2"/>
      </rPr>
      <t>QuANtum SoftWare engineering </t>
    </r>
    <r>
      <rPr>
        <sz val="12"/>
        <color rgb="FF222222"/>
        <rFont val="Arial"/>
        <family val="2"/>
      </rPr>
      <t>&amp; pRogramming</t>
    </r>
  </si>
  <si>
    <r>
      <t>Quantum Software Engineering</t>
    </r>
    <r>
      <rPr>
        <sz val="12"/>
        <color rgb="FF222222"/>
        <rFont val="Arial"/>
        <family val="2"/>
      </rPr>
      <t>. Quantum supremacy modelling. Part I: Design IT and information analysis of quantum algorithms: Educational and …</t>
    </r>
  </si>
  <si>
    <r>
      <t>QUANTUM SOFTWARE ENGINEERING </t>
    </r>
    <r>
      <rPr>
        <sz val="12"/>
        <color rgb="FF222222"/>
        <rFont val="Arial"/>
        <family val="2"/>
      </rPr>
      <t>Textbook 2: Quantum supremacy modelling. Part I: Design IT and information analysis of quantum algorithms</t>
    </r>
  </si>
  <si>
    <r>
      <t>Proposed “Grand Challenge for Computing Research” </t>
    </r>
    <r>
      <rPr>
        <sz val="12"/>
        <color rgb="FF000000"/>
        <rFont val="Arial"/>
        <family val="2"/>
      </rPr>
      <t>Quantum Software Engineering </t>
    </r>
    <r>
      <rPr>
        <sz val="12"/>
        <color rgb="FF222222"/>
        <rFont val="Arial"/>
        <family val="2"/>
      </rPr>
      <t>in 3rd meeting</t>
    </r>
  </si>
  <si>
    <r>
      <t>Quantum software engineering </t>
    </r>
    <r>
      <rPr>
        <sz val="12"/>
        <color rgb="FF222222"/>
        <rFont val="Arial"/>
        <family val="2"/>
      </rPr>
      <t>toolkit</t>
    </r>
  </si>
  <si>
    <r>
      <t>Towards Model-Driven </t>
    </r>
    <r>
      <rPr>
        <sz val="12"/>
        <color rgb="FF000000"/>
        <rFont val="Arial"/>
        <family val="2"/>
      </rPr>
      <t>Quantum Software Engineering</t>
    </r>
    <r>
      <rPr>
        <sz val="12"/>
        <color rgb="FF222222"/>
        <rFont val="Arial"/>
        <family val="2"/>
      </rPr>
      <t>. In 2021 IEEE/ACM 2nd International Workshop on </t>
    </r>
    <r>
      <rPr>
        <sz val="12"/>
        <color rgb="FF000000"/>
        <rFont val="Arial"/>
        <family val="2"/>
      </rPr>
      <t>Quantum Software Engineering </t>
    </r>
    <r>
      <rPr>
        <sz val="12"/>
        <color rgb="FF222222"/>
        <rFont val="Arial"/>
        <family val="2"/>
      </rPr>
      <t>(Q-SE). 13–15</t>
    </r>
  </si>
  <si>
    <r>
      <t>Quantum software engineering</t>
    </r>
    <r>
      <rPr>
        <sz val="12"/>
        <color rgb="FF222222"/>
        <rFont val="Arial"/>
        <family val="2"/>
      </rPr>
      <t>: a new genre of computing</t>
    </r>
  </si>
  <si>
    <r>
      <t>Quantum Software Engineering</t>
    </r>
    <r>
      <rPr>
        <sz val="12"/>
        <color rgb="FF222222"/>
        <rFont val="Arial"/>
        <family val="2"/>
      </rPr>
      <t>. Quantum supremacy modelling. Part II: Quantum search algorithms simulator–computational intelligence toolkit: Educational …</t>
    </r>
  </si>
  <si>
    <r>
      <t>Modelling quantum circuits with uml. Proceedings-2021 IEEE/ACM 2nd International Workshop on </t>
    </r>
    <r>
      <rPr>
        <sz val="12"/>
        <color rgb="FF000000"/>
        <rFont val="Arial"/>
        <family val="2"/>
      </rPr>
      <t>Quantum Software Engineering</t>
    </r>
    <r>
      <rPr>
        <sz val="12"/>
        <color rgb="FF222222"/>
        <rFont val="Arial"/>
        <family val="2"/>
      </rPr>
      <t>, Q-SE 2021, 7-12</t>
    </r>
  </si>
  <si>
    <r>
      <t>Identifying Bug Patterns in Quantum Programs. In 2021 IEEE/ACM 2nd International Workshop on </t>
    </r>
    <r>
      <rPr>
        <sz val="12"/>
        <color rgb="FF000000"/>
        <rFont val="Arial"/>
        <family val="2"/>
      </rPr>
      <t>Quantum Software Engineering </t>
    </r>
    <r>
      <rPr>
        <sz val="12"/>
        <color rgb="FF222222"/>
        <rFont val="Arial"/>
        <family val="2"/>
      </rPr>
      <t>(Q-SE). 16–21</t>
    </r>
  </si>
  <si>
    <r>
      <t>Toward a </t>
    </r>
    <r>
      <rPr>
        <sz val="12"/>
        <color rgb="FF000000"/>
        <rFont val="Arial"/>
        <family val="2"/>
      </rPr>
      <t>quantum software engineering</t>
    </r>
    <r>
      <rPr>
        <sz val="12"/>
        <color rgb="FF222222"/>
        <rFont val="Arial"/>
        <family val="2"/>
      </rPr>
      <t>. IT Prof. 23 (1), 62–66</t>
    </r>
  </si>
  <si>
    <r>
      <t>Quantum Software Engineering</t>
    </r>
    <r>
      <rPr>
        <sz val="12"/>
        <color rgb="FF222222"/>
        <rFont val="Arial"/>
        <family val="2"/>
      </rPr>
      <t>. Background</t>
    </r>
  </si>
  <si>
    <r>
      <t>Proposed “Grand Challenge for Computing Research” </t>
    </r>
    <r>
      <rPr>
        <b/>
        <sz val="17"/>
        <color rgb="FF000000"/>
        <rFont val="Arial"/>
        <family val="2"/>
      </rPr>
      <t>quantum software engineering</t>
    </r>
  </si>
  <si>
    <r>
      <t>Mathematical Physical Theory for Topological </t>
    </r>
    <r>
      <rPr>
        <b/>
        <sz val="17"/>
        <color rgb="FF000000"/>
        <rFont val="Arial"/>
        <family val="2"/>
      </rPr>
      <t>Quantum Software Engineering</t>
    </r>
  </si>
  <si>
    <t>Quantum Appropriate Technologies</t>
  </si>
  <si>
    <t>Applied Quantum Computing</t>
  </si>
  <si>
    <t>Exploring paraconsistent logics for quantum programs</t>
  </si>
  <si>
    <t>Applications of the quantum-classic split pattern in quantum computing</t>
  </si>
  <si>
    <t>Generación automática de circuitos de prueba para la verificación de algoritmos cuánticos deterministas</t>
  </si>
  <si>
    <t>Modernización de sistemas de información hacia sistemas clásico-cuánticos</t>
  </si>
  <si>
    <t>An Initiative Seminar by Area of Advance Nanoscience and Nanotechnology</t>
  </si>
  <si>
    <t>Configurable Readout Error Mitigation in Quantum Workflows. Electronics</t>
  </si>
  <si>
    <t>Automatisierte Generierung von Amazon Braket Hybrid Jobs</t>
  </si>
  <si>
    <t>Foreword to the special section on Recent Advances in Graphics and Interaction</t>
  </si>
  <si>
    <t>2022</t>
  </si>
  <si>
    <t>2021</t>
  </si>
  <si>
    <t>2020</t>
  </si>
  <si>
    <t>2024</t>
  </si>
  <si>
    <t>2023</t>
  </si>
  <si>
    <t>The Talavera Manifesto for Quantum Software Engineering and Programming</t>
  </si>
  <si>
    <t>Quantum Software Engineering. Quantum supremacy modelling. Part I: Design IT and information analysis of quantum algorithms: Educational and …</t>
  </si>
  <si>
    <t>QUANTUM SOFTWARE ENGINEERING Textbook 2: Quantum supremacy modelling. Part I: Design IT and information analysis of quantum algorithms</t>
  </si>
  <si>
    <t>Quantum software engineering toolkit</t>
  </si>
  <si>
    <t>Quantum Software Engineering. Quantum supremacy modelling. Part II: Quantum search algorithms simulator–computational intelligence toolkit: Educational …</t>
  </si>
  <si>
    <t>Quantum Software Engineering. Background</t>
  </si>
  <si>
    <t>Proposed “Grand Challenge for Computing Research” quantum software engineering</t>
  </si>
  <si>
    <t>Mathematical Physical Theory for Topological Quantum Software Engineering</t>
  </si>
  <si>
    <t>TOTAL</t>
  </si>
  <si>
    <t>Number of papers</t>
  </si>
  <si>
    <t>Year</t>
  </si>
  <si>
    <t>Software engineering for "quantum advantage"</t>
  </si>
  <si>
    <t>Patterns for Quantum Software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</si>
</sst>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7"/>
      <color rgb="FF222222"/>
      <name val="Arial"/>
      <family val="2"/>
    </font>
    <font>
      <b/>
      <sz val="17"/>
      <color rgb="FF000000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F81BD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1">
    <xf numFmtId="0" fontId="0" fillId="0" borderId="0" xfId="0"/>
    <xf numFmtId="0" fontId="1" fillId="2" borderId="0" xfId="1" applyFont="1"/>
    <xf numFmtId="0" fontId="4" fillId="0" borderId="0" xfId="0" applyFont="1"/>
    <xf numFmtId="0" fontId="2" fillId="0" borderId="0" xfId="0" applyFont="1"/>
    <xf numFmtId="0" fontId="0" fillId="0" borderId="0" xfId="0" applyFont="1"/>
    <xf numFmtId="0" fontId="1" fillId="2" borderId="0" xfId="1" applyFont="1" applyAlignment="1">
      <alignment horizontal="left"/>
    </xf>
    <xf numFmtId="0" fontId="0" fillId="0" borderId="0" xfId="0" applyAlignment="1">
      <alignment horizontal="left"/>
    </xf>
    <xf numFmtId="0" fontId="8" fillId="3" borderId="0" xfId="0" applyFont="1" applyFill="1"/>
    <xf numFmtId="0" fontId="8" fillId="3" borderId="0" xfId="0" applyFont="1" applyFill="1" applyAlignment="1">
      <alignment horizontal="left"/>
    </xf>
    <xf numFmtId="0" fontId="8" fillId="3" borderId="0" xfId="0" applyFont="1" applyFill="1" applyAlignment="1"/>
    <xf numFmtId="0" fontId="0" fillId="0" borderId="0" xfId="0" applyAlignment="1"/>
  </cellXfs>
  <cellStyles count="2">
    <cellStyle name="Énfasis1" xfId="1" builtinId="29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A885-F0B2-A848-8B4C-695C7BE834A5}">
  <dimension ref="A1:D608"/>
  <sheetViews>
    <sheetView tabSelected="1" zoomScaleNormal="100" workbookViewId="0">
      <selection activeCell="A361" sqref="A361:XFD361"/>
    </sheetView>
  </sheetViews>
  <sheetFormatPr baseColWidth="10" defaultRowHeight="16" x14ac:dyDescent="0.2"/>
  <cols>
    <col min="1" max="1" width="83.33203125" style="10" customWidth="1"/>
    <col min="2" max="2" width="58.33203125" customWidth="1"/>
    <col min="3" max="3" width="16.6640625" style="6" customWidth="1"/>
    <col min="4" max="4" width="75" customWidth="1"/>
  </cols>
  <sheetData>
    <row r="1" spans="1:4" x14ac:dyDescent="0.2">
      <c r="A1" s="9" t="s">
        <v>1867</v>
      </c>
      <c r="B1" s="7" t="s">
        <v>1868</v>
      </c>
      <c r="C1" s="8" t="s">
        <v>1869</v>
      </c>
      <c r="D1" s="7" t="s">
        <v>1870</v>
      </c>
    </row>
    <row r="2" spans="1:4" x14ac:dyDescent="0.2">
      <c r="A2" s="10" t="s">
        <v>0</v>
      </c>
      <c r="B2" t="s">
        <v>1</v>
      </c>
      <c r="C2" s="6" t="s">
        <v>1903</v>
      </c>
      <c r="D2" t="s">
        <v>2</v>
      </c>
    </row>
    <row r="3" spans="1:4" x14ac:dyDescent="0.2">
      <c r="A3" s="10" t="s">
        <v>4</v>
      </c>
      <c r="B3" t="s">
        <v>5</v>
      </c>
      <c r="C3" s="6" t="s">
        <v>1904</v>
      </c>
      <c r="D3" t="s">
        <v>6</v>
      </c>
    </row>
    <row r="4" spans="1:4" x14ac:dyDescent="0.2">
      <c r="A4" s="10" t="s">
        <v>7</v>
      </c>
      <c r="B4" t="s">
        <v>8</v>
      </c>
      <c r="C4" s="6" t="s">
        <v>1905</v>
      </c>
      <c r="D4" t="s">
        <v>9</v>
      </c>
    </row>
    <row r="5" spans="1:4" x14ac:dyDescent="0.2">
      <c r="A5" s="10" t="s">
        <v>13</v>
      </c>
      <c r="B5" t="s">
        <v>14</v>
      </c>
      <c r="C5" s="6" t="s">
        <v>1904</v>
      </c>
      <c r="D5" t="s">
        <v>15</v>
      </c>
    </row>
    <row r="6" spans="1:4" x14ac:dyDescent="0.2">
      <c r="A6" s="10" t="s">
        <v>16</v>
      </c>
      <c r="B6" t="s">
        <v>17</v>
      </c>
      <c r="C6" s="6" t="s">
        <v>1906</v>
      </c>
      <c r="D6" t="s">
        <v>18</v>
      </c>
    </row>
    <row r="7" spans="1:4" x14ac:dyDescent="0.2">
      <c r="A7" s="10" t="s">
        <v>19</v>
      </c>
      <c r="B7" t="s">
        <v>20</v>
      </c>
      <c r="C7" s="6" t="s">
        <v>1903</v>
      </c>
      <c r="D7" t="s">
        <v>21</v>
      </c>
    </row>
    <row r="8" spans="1:4" x14ac:dyDescent="0.2">
      <c r="A8" s="10" t="s">
        <v>22</v>
      </c>
      <c r="B8" t="s">
        <v>23</v>
      </c>
      <c r="C8" s="6" t="s">
        <v>1906</v>
      </c>
      <c r="D8" t="s">
        <v>24</v>
      </c>
    </row>
    <row r="9" spans="1:4" x14ac:dyDescent="0.2">
      <c r="A9" s="10" t="s">
        <v>25</v>
      </c>
      <c r="B9" t="s">
        <v>26</v>
      </c>
      <c r="C9" s="6" t="s">
        <v>1904</v>
      </c>
      <c r="D9" t="s">
        <v>27</v>
      </c>
    </row>
    <row r="10" spans="1:4" x14ac:dyDescent="0.2">
      <c r="A10" s="10" t="s">
        <v>28</v>
      </c>
      <c r="B10" t="s">
        <v>29</v>
      </c>
      <c r="C10" s="6" t="s">
        <v>1905</v>
      </c>
      <c r="D10" t="s">
        <v>30</v>
      </c>
    </row>
    <row r="11" spans="1:4" x14ac:dyDescent="0.2">
      <c r="A11" s="10" t="s">
        <v>32</v>
      </c>
      <c r="B11" t="s">
        <v>33</v>
      </c>
      <c r="C11" s="6" t="s">
        <v>1907</v>
      </c>
      <c r="D11" t="s">
        <v>34</v>
      </c>
    </row>
    <row r="12" spans="1:4" x14ac:dyDescent="0.2">
      <c r="A12" s="10" t="s">
        <v>35</v>
      </c>
      <c r="B12" t="s">
        <v>36</v>
      </c>
      <c r="C12" s="6" t="s">
        <v>1907</v>
      </c>
      <c r="D12" t="s">
        <v>37</v>
      </c>
    </row>
    <row r="13" spans="1:4" x14ac:dyDescent="0.2">
      <c r="A13" s="10" t="s">
        <v>38</v>
      </c>
      <c r="B13" t="s">
        <v>39</v>
      </c>
      <c r="C13" s="6" t="s">
        <v>1903</v>
      </c>
      <c r="D13" t="s">
        <v>40</v>
      </c>
    </row>
    <row r="14" spans="1:4" x14ac:dyDescent="0.2">
      <c r="A14" s="10" t="s">
        <v>41</v>
      </c>
      <c r="B14" t="s">
        <v>42</v>
      </c>
      <c r="C14" s="6" t="s">
        <v>1907</v>
      </c>
      <c r="D14" t="s">
        <v>43</v>
      </c>
    </row>
    <row r="15" spans="1:4" x14ac:dyDescent="0.2">
      <c r="A15" s="10" t="s">
        <v>44</v>
      </c>
      <c r="B15" t="s">
        <v>45</v>
      </c>
      <c r="C15" s="6" t="s">
        <v>1906</v>
      </c>
      <c r="D15" t="s">
        <v>46</v>
      </c>
    </row>
    <row r="16" spans="1:4" x14ac:dyDescent="0.2">
      <c r="A16" s="10" t="s">
        <v>47</v>
      </c>
      <c r="B16" t="s">
        <v>48</v>
      </c>
      <c r="C16" s="6" t="s">
        <v>1907</v>
      </c>
      <c r="D16" t="s">
        <v>49</v>
      </c>
    </row>
    <row r="17" spans="1:4" x14ac:dyDescent="0.2">
      <c r="A17" s="10" t="s">
        <v>0</v>
      </c>
      <c r="B17" t="s">
        <v>50</v>
      </c>
      <c r="C17" s="6">
        <v>2002</v>
      </c>
      <c r="D17" t="s">
        <v>51</v>
      </c>
    </row>
    <row r="18" spans="1:4" x14ac:dyDescent="0.2">
      <c r="A18" s="10" t="s">
        <v>52</v>
      </c>
      <c r="B18" t="s">
        <v>53</v>
      </c>
      <c r="C18" s="6" t="s">
        <v>1904</v>
      </c>
      <c r="D18" t="s">
        <v>54</v>
      </c>
    </row>
    <row r="19" spans="1:4" x14ac:dyDescent="0.2">
      <c r="A19" s="10" t="s">
        <v>55</v>
      </c>
      <c r="B19" t="s">
        <v>56</v>
      </c>
      <c r="C19" s="6" t="s">
        <v>1906</v>
      </c>
      <c r="D19" t="s">
        <v>57</v>
      </c>
    </row>
    <row r="20" spans="1:4" x14ac:dyDescent="0.2">
      <c r="A20" s="10" t="s">
        <v>58</v>
      </c>
      <c r="B20" t="s">
        <v>59</v>
      </c>
      <c r="C20" s="6" t="s">
        <v>1904</v>
      </c>
      <c r="D20" t="s">
        <v>60</v>
      </c>
    </row>
    <row r="21" spans="1:4" x14ac:dyDescent="0.2">
      <c r="A21" s="10" t="s">
        <v>61</v>
      </c>
      <c r="B21" t="s">
        <v>62</v>
      </c>
      <c r="C21" s="6" t="s">
        <v>1906</v>
      </c>
      <c r="D21" t="s">
        <v>63</v>
      </c>
    </row>
    <row r="22" spans="1:4" x14ac:dyDescent="0.2">
      <c r="A22" s="10" t="s">
        <v>67</v>
      </c>
      <c r="B22" t="s">
        <v>68</v>
      </c>
      <c r="C22" s="6" t="s">
        <v>1904</v>
      </c>
      <c r="D22" t="s">
        <v>69</v>
      </c>
    </row>
    <row r="23" spans="1:4" x14ac:dyDescent="0.2">
      <c r="A23" s="10" t="s">
        <v>70</v>
      </c>
      <c r="B23" t="s">
        <v>71</v>
      </c>
      <c r="C23" s="6" t="s">
        <v>1907</v>
      </c>
      <c r="D23" t="s">
        <v>72</v>
      </c>
    </row>
    <row r="24" spans="1:4" x14ac:dyDescent="0.2">
      <c r="A24" s="10" t="s">
        <v>73</v>
      </c>
      <c r="B24" t="s">
        <v>74</v>
      </c>
      <c r="C24" s="6" t="s">
        <v>1903</v>
      </c>
      <c r="D24" t="s">
        <v>75</v>
      </c>
    </row>
    <row r="25" spans="1:4" x14ac:dyDescent="0.2">
      <c r="A25" s="10" t="s">
        <v>76</v>
      </c>
      <c r="B25" t="s">
        <v>77</v>
      </c>
      <c r="C25" s="6" t="s">
        <v>1903</v>
      </c>
      <c r="D25" t="s">
        <v>78</v>
      </c>
    </row>
    <row r="26" spans="1:4" x14ac:dyDescent="0.2">
      <c r="A26" s="10" t="s">
        <v>79</v>
      </c>
      <c r="B26" t="s">
        <v>80</v>
      </c>
      <c r="C26" s="6" t="s">
        <v>1903</v>
      </c>
      <c r="D26" t="s">
        <v>81</v>
      </c>
    </row>
    <row r="27" spans="1:4" x14ac:dyDescent="0.2">
      <c r="A27" s="10" t="s">
        <v>82</v>
      </c>
      <c r="B27" t="s">
        <v>83</v>
      </c>
      <c r="C27" s="6" t="s">
        <v>1903</v>
      </c>
      <c r="D27" t="s">
        <v>84</v>
      </c>
    </row>
    <row r="28" spans="1:4" x14ac:dyDescent="0.2">
      <c r="A28" s="10" t="s">
        <v>85</v>
      </c>
      <c r="B28" t="s">
        <v>86</v>
      </c>
      <c r="C28" s="6" t="s">
        <v>1904</v>
      </c>
      <c r="D28" t="s">
        <v>87</v>
      </c>
    </row>
    <row r="29" spans="1:4" x14ac:dyDescent="0.2">
      <c r="A29" s="10" t="s">
        <v>88</v>
      </c>
      <c r="B29" t="s">
        <v>89</v>
      </c>
      <c r="C29" s="6" t="s">
        <v>1903</v>
      </c>
      <c r="D29" t="s">
        <v>90</v>
      </c>
    </row>
    <row r="30" spans="1:4" x14ac:dyDescent="0.2">
      <c r="A30" s="10" t="s">
        <v>91</v>
      </c>
      <c r="B30" t="s">
        <v>92</v>
      </c>
      <c r="C30" s="6" t="s">
        <v>1907</v>
      </c>
      <c r="D30" t="s">
        <v>93</v>
      </c>
    </row>
    <row r="31" spans="1:4" x14ac:dyDescent="0.2">
      <c r="A31" s="10" t="s">
        <v>94</v>
      </c>
      <c r="B31" t="s">
        <v>95</v>
      </c>
      <c r="C31" s="6" t="s">
        <v>1907</v>
      </c>
      <c r="D31" t="s">
        <v>96</v>
      </c>
    </row>
    <row r="32" spans="1:4" x14ac:dyDescent="0.2">
      <c r="A32" s="10" t="s">
        <v>97</v>
      </c>
      <c r="B32" t="s">
        <v>98</v>
      </c>
      <c r="C32" s="6" t="s">
        <v>1903</v>
      </c>
      <c r="D32" t="s">
        <v>99</v>
      </c>
    </row>
    <row r="33" spans="1:4" x14ac:dyDescent="0.2">
      <c r="A33" s="10" t="s">
        <v>100</v>
      </c>
      <c r="B33" t="s">
        <v>101</v>
      </c>
      <c r="C33" s="6" t="s">
        <v>1907</v>
      </c>
      <c r="D33" t="s">
        <v>102</v>
      </c>
    </row>
    <row r="34" spans="1:4" x14ac:dyDescent="0.2">
      <c r="A34" s="10" t="s">
        <v>103</v>
      </c>
      <c r="B34" t="s">
        <v>104</v>
      </c>
      <c r="C34" s="6" t="s">
        <v>1903</v>
      </c>
      <c r="D34" t="s">
        <v>105</v>
      </c>
    </row>
    <row r="35" spans="1:4" x14ac:dyDescent="0.2">
      <c r="A35" s="10" t="s">
        <v>106</v>
      </c>
      <c r="B35" t="s">
        <v>107</v>
      </c>
      <c r="C35" s="6" t="s">
        <v>1904</v>
      </c>
      <c r="D35" t="s">
        <v>108</v>
      </c>
    </row>
    <row r="36" spans="1:4" x14ac:dyDescent="0.2">
      <c r="A36" s="10" t="s">
        <v>109</v>
      </c>
      <c r="B36" t="s">
        <v>110</v>
      </c>
      <c r="C36" s="6" t="s">
        <v>1904</v>
      </c>
      <c r="D36" t="s">
        <v>111</v>
      </c>
    </row>
    <row r="37" spans="1:4" x14ac:dyDescent="0.2">
      <c r="A37" s="10" t="s">
        <v>1920</v>
      </c>
      <c r="B37" t="s">
        <v>113</v>
      </c>
      <c r="C37" s="6" t="s">
        <v>1907</v>
      </c>
      <c r="D37" t="s">
        <v>114</v>
      </c>
    </row>
    <row r="38" spans="1:4" x14ac:dyDescent="0.2">
      <c r="A38" s="10" t="s">
        <v>31</v>
      </c>
      <c r="B38" t="s">
        <v>115</v>
      </c>
      <c r="C38" s="6" t="s">
        <v>1907</v>
      </c>
      <c r="D38" t="s">
        <v>116</v>
      </c>
    </row>
    <row r="39" spans="1:4" x14ac:dyDescent="0.2">
      <c r="A39" s="10" t="s">
        <v>117</v>
      </c>
      <c r="B39" t="s">
        <v>118</v>
      </c>
      <c r="C39" s="6" t="s">
        <v>1904</v>
      </c>
      <c r="D39" t="s">
        <v>119</v>
      </c>
    </row>
    <row r="40" spans="1:4" x14ac:dyDescent="0.2">
      <c r="A40" s="10" t="s">
        <v>120</v>
      </c>
      <c r="B40" t="s">
        <v>121</v>
      </c>
      <c r="C40" s="6" t="s">
        <v>1904</v>
      </c>
      <c r="D40" t="s">
        <v>122</v>
      </c>
    </row>
    <row r="41" spans="1:4" x14ac:dyDescent="0.2">
      <c r="A41" s="10" t="s">
        <v>123</v>
      </c>
      <c r="B41" t="s">
        <v>124</v>
      </c>
      <c r="C41" s="6" t="s">
        <v>1903</v>
      </c>
      <c r="D41" t="s">
        <v>125</v>
      </c>
    </row>
    <row r="42" spans="1:4" x14ac:dyDescent="0.2">
      <c r="A42" s="10" t="s">
        <v>126</v>
      </c>
      <c r="B42" t="s">
        <v>127</v>
      </c>
      <c r="C42" s="6" t="s">
        <v>1903</v>
      </c>
      <c r="D42" t="s">
        <v>128</v>
      </c>
    </row>
    <row r="43" spans="1:4" x14ac:dyDescent="0.2">
      <c r="A43" s="10" t="s">
        <v>129</v>
      </c>
      <c r="B43" t="s">
        <v>130</v>
      </c>
      <c r="C43" s="6" t="s">
        <v>1904</v>
      </c>
      <c r="D43" t="s">
        <v>131</v>
      </c>
    </row>
    <row r="44" spans="1:4" x14ac:dyDescent="0.2">
      <c r="A44" s="10" t="s">
        <v>132</v>
      </c>
      <c r="B44" t="s">
        <v>133</v>
      </c>
      <c r="C44" s="6" t="s">
        <v>1907</v>
      </c>
      <c r="D44" t="s">
        <v>134</v>
      </c>
    </row>
    <row r="45" spans="1:4" x14ac:dyDescent="0.2">
      <c r="A45" s="10" t="s">
        <v>135</v>
      </c>
      <c r="B45" t="s">
        <v>136</v>
      </c>
      <c r="C45" s="6" t="s">
        <v>1903</v>
      </c>
      <c r="D45" t="s">
        <v>137</v>
      </c>
    </row>
    <row r="46" spans="1:4" x14ac:dyDescent="0.2">
      <c r="A46" s="10" t="s">
        <v>138</v>
      </c>
      <c r="B46" t="s">
        <v>139</v>
      </c>
      <c r="C46" s="6" t="s">
        <v>1907</v>
      </c>
      <c r="D46" t="s">
        <v>140</v>
      </c>
    </row>
    <row r="47" spans="1:4" x14ac:dyDescent="0.2">
      <c r="A47" s="10" t="s">
        <v>141</v>
      </c>
      <c r="B47" t="s">
        <v>142</v>
      </c>
      <c r="C47" s="6" t="s">
        <v>1907</v>
      </c>
      <c r="D47" t="s">
        <v>143</v>
      </c>
    </row>
    <row r="48" spans="1:4" x14ac:dyDescent="0.2">
      <c r="A48" s="10" t="s">
        <v>144</v>
      </c>
      <c r="B48" t="s">
        <v>145</v>
      </c>
      <c r="C48" s="6" t="s">
        <v>1907</v>
      </c>
      <c r="D48" t="s">
        <v>146</v>
      </c>
    </row>
    <row r="49" spans="1:4" x14ac:dyDescent="0.2">
      <c r="A49" s="10" t="s">
        <v>147</v>
      </c>
      <c r="B49" t="s">
        <v>148</v>
      </c>
      <c r="C49" s="6" t="s">
        <v>1907</v>
      </c>
      <c r="D49" t="s">
        <v>149</v>
      </c>
    </row>
    <row r="50" spans="1:4" x14ac:dyDescent="0.2">
      <c r="A50" s="10" t="s">
        <v>150</v>
      </c>
      <c r="B50" t="s">
        <v>151</v>
      </c>
      <c r="C50" s="6" t="s">
        <v>1906</v>
      </c>
      <c r="D50" t="s">
        <v>152</v>
      </c>
    </row>
    <row r="51" spans="1:4" x14ac:dyDescent="0.2">
      <c r="A51" s="10" t="s">
        <v>153</v>
      </c>
      <c r="B51" t="s">
        <v>154</v>
      </c>
      <c r="C51" s="6" t="s">
        <v>1907</v>
      </c>
      <c r="D51" t="s">
        <v>155</v>
      </c>
    </row>
    <row r="52" spans="1:4" x14ac:dyDescent="0.2">
      <c r="A52" s="10" t="s">
        <v>156</v>
      </c>
      <c r="B52" t="s">
        <v>157</v>
      </c>
      <c r="C52" s="6" t="s">
        <v>1907</v>
      </c>
      <c r="D52" t="s">
        <v>158</v>
      </c>
    </row>
    <row r="53" spans="1:4" x14ac:dyDescent="0.2">
      <c r="A53" s="10" t="s">
        <v>159</v>
      </c>
      <c r="B53" t="s">
        <v>160</v>
      </c>
      <c r="C53" s="6" t="s">
        <v>1907</v>
      </c>
      <c r="D53" t="s">
        <v>161</v>
      </c>
    </row>
    <row r="54" spans="1:4" x14ac:dyDescent="0.2">
      <c r="A54" s="10" t="s">
        <v>164</v>
      </c>
      <c r="B54" t="s">
        <v>165</v>
      </c>
      <c r="C54" s="6" t="s">
        <v>1903</v>
      </c>
      <c r="D54" t="s">
        <v>166</v>
      </c>
    </row>
    <row r="55" spans="1:4" x14ac:dyDescent="0.2">
      <c r="A55" s="10" t="s">
        <v>167</v>
      </c>
      <c r="B55" t="s">
        <v>168</v>
      </c>
      <c r="C55" s="6" t="s">
        <v>1904</v>
      </c>
      <c r="D55" t="s">
        <v>169</v>
      </c>
    </row>
    <row r="56" spans="1:4" x14ac:dyDescent="0.2">
      <c r="A56" s="10" t="s">
        <v>170</v>
      </c>
      <c r="B56" t="s">
        <v>171</v>
      </c>
      <c r="C56" s="6" t="s">
        <v>1904</v>
      </c>
      <c r="D56" t="s">
        <v>172</v>
      </c>
    </row>
    <row r="57" spans="1:4" x14ac:dyDescent="0.2">
      <c r="A57" s="10" t="s">
        <v>173</v>
      </c>
      <c r="B57" t="s">
        <v>174</v>
      </c>
      <c r="C57" s="6" t="s">
        <v>1905</v>
      </c>
      <c r="D57" t="s">
        <v>175</v>
      </c>
    </row>
    <row r="58" spans="1:4" x14ac:dyDescent="0.2">
      <c r="A58" s="10" t="s">
        <v>176</v>
      </c>
      <c r="B58" t="s">
        <v>177</v>
      </c>
      <c r="C58" s="6" t="s">
        <v>1903</v>
      </c>
      <c r="D58" t="s">
        <v>178</v>
      </c>
    </row>
    <row r="59" spans="1:4" x14ac:dyDescent="0.2">
      <c r="A59" s="10" t="s">
        <v>179</v>
      </c>
      <c r="B59" t="s">
        <v>180</v>
      </c>
      <c r="C59" s="6" t="s">
        <v>1906</v>
      </c>
      <c r="D59" t="s">
        <v>181</v>
      </c>
    </row>
    <row r="60" spans="1:4" x14ac:dyDescent="0.2">
      <c r="A60" s="10" t="s">
        <v>182</v>
      </c>
      <c r="B60" t="s">
        <v>183</v>
      </c>
      <c r="C60" s="6" t="s">
        <v>1903</v>
      </c>
      <c r="D60" t="s">
        <v>184</v>
      </c>
    </row>
    <row r="61" spans="1:4" x14ac:dyDescent="0.2">
      <c r="A61" s="10" t="s">
        <v>185</v>
      </c>
      <c r="B61" t="s">
        <v>186</v>
      </c>
      <c r="C61" s="6" t="s">
        <v>1907</v>
      </c>
      <c r="D61" t="s">
        <v>187</v>
      </c>
    </row>
    <row r="62" spans="1:4" x14ac:dyDescent="0.2">
      <c r="A62" s="10" t="s">
        <v>188</v>
      </c>
      <c r="B62" t="s">
        <v>189</v>
      </c>
      <c r="C62" s="6" t="s">
        <v>1905</v>
      </c>
      <c r="D62" t="s">
        <v>190</v>
      </c>
    </row>
    <row r="63" spans="1:4" x14ac:dyDescent="0.2">
      <c r="A63" s="10" t="s">
        <v>191</v>
      </c>
      <c r="B63" t="s">
        <v>192</v>
      </c>
      <c r="C63" s="6" t="s">
        <v>1906</v>
      </c>
      <c r="D63" t="s">
        <v>193</v>
      </c>
    </row>
    <row r="64" spans="1:4" x14ac:dyDescent="0.2">
      <c r="A64" s="10" t="s">
        <v>194</v>
      </c>
      <c r="B64" t="s">
        <v>195</v>
      </c>
      <c r="C64" s="6" t="s">
        <v>1907</v>
      </c>
      <c r="D64" t="s">
        <v>196</v>
      </c>
    </row>
    <row r="65" spans="1:4" x14ac:dyDescent="0.2">
      <c r="A65" s="10" t="s">
        <v>197</v>
      </c>
      <c r="B65" t="s">
        <v>198</v>
      </c>
      <c r="C65" s="6" t="s">
        <v>1903</v>
      </c>
      <c r="D65" t="s">
        <v>199</v>
      </c>
    </row>
    <row r="66" spans="1:4" x14ac:dyDescent="0.2">
      <c r="A66" s="10" t="s">
        <v>200</v>
      </c>
      <c r="B66" t="s">
        <v>201</v>
      </c>
      <c r="C66" s="6" t="s">
        <v>1907</v>
      </c>
      <c r="D66" t="s">
        <v>202</v>
      </c>
    </row>
    <row r="67" spans="1:4" x14ac:dyDescent="0.2">
      <c r="A67" s="10" t="s">
        <v>203</v>
      </c>
      <c r="B67" t="s">
        <v>204</v>
      </c>
      <c r="C67" s="6" t="s">
        <v>1903</v>
      </c>
      <c r="D67" t="s">
        <v>205</v>
      </c>
    </row>
    <row r="68" spans="1:4" x14ac:dyDescent="0.2">
      <c r="A68" s="10" t="s">
        <v>206</v>
      </c>
      <c r="B68" t="s">
        <v>207</v>
      </c>
      <c r="C68" s="6">
        <v>2024</v>
      </c>
      <c r="D68" t="s">
        <v>208</v>
      </c>
    </row>
    <row r="69" spans="1:4" x14ac:dyDescent="0.2">
      <c r="A69" s="10" t="s">
        <v>209</v>
      </c>
      <c r="B69" t="s">
        <v>210</v>
      </c>
      <c r="C69" s="6" t="s">
        <v>1903</v>
      </c>
      <c r="D69" t="s">
        <v>211</v>
      </c>
    </row>
    <row r="70" spans="1:4" x14ac:dyDescent="0.2">
      <c r="A70" s="10" t="s">
        <v>212</v>
      </c>
      <c r="B70" t="s">
        <v>213</v>
      </c>
      <c r="C70" s="6" t="s">
        <v>1907</v>
      </c>
      <c r="D70" t="s">
        <v>214</v>
      </c>
    </row>
    <row r="71" spans="1:4" x14ac:dyDescent="0.2">
      <c r="A71" s="10" t="s">
        <v>215</v>
      </c>
      <c r="B71" t="s">
        <v>216</v>
      </c>
      <c r="C71" s="6" t="s">
        <v>1907</v>
      </c>
      <c r="D71" t="s">
        <v>217</v>
      </c>
    </row>
    <row r="72" spans="1:4" x14ac:dyDescent="0.2">
      <c r="A72" s="10" t="s">
        <v>218</v>
      </c>
      <c r="B72" t="s">
        <v>219</v>
      </c>
      <c r="C72" s="6" t="s">
        <v>1905</v>
      </c>
      <c r="D72" t="s">
        <v>220</v>
      </c>
    </row>
    <row r="73" spans="1:4" x14ac:dyDescent="0.2">
      <c r="A73" s="10" t="s">
        <v>221</v>
      </c>
      <c r="B73" t="s">
        <v>222</v>
      </c>
      <c r="C73" s="6" t="s">
        <v>1907</v>
      </c>
      <c r="D73" t="s">
        <v>223</v>
      </c>
    </row>
    <row r="74" spans="1:4" x14ac:dyDescent="0.2">
      <c r="A74" s="10" t="s">
        <v>224</v>
      </c>
      <c r="B74" t="s">
        <v>225</v>
      </c>
      <c r="C74" s="6" t="s">
        <v>1903</v>
      </c>
      <c r="D74" t="s">
        <v>226</v>
      </c>
    </row>
    <row r="75" spans="1:4" x14ac:dyDescent="0.2">
      <c r="A75" s="10" t="s">
        <v>227</v>
      </c>
      <c r="B75" t="s">
        <v>228</v>
      </c>
      <c r="C75" s="6" t="s">
        <v>1906</v>
      </c>
      <c r="D75" t="s">
        <v>229</v>
      </c>
    </row>
    <row r="76" spans="1:4" x14ac:dyDescent="0.2">
      <c r="A76" s="10" t="s">
        <v>230</v>
      </c>
      <c r="B76" t="s">
        <v>231</v>
      </c>
      <c r="C76" s="6" t="s">
        <v>1906</v>
      </c>
      <c r="D76" t="s">
        <v>232</v>
      </c>
    </row>
    <row r="77" spans="1:4" x14ac:dyDescent="0.2">
      <c r="A77" s="10" t="s">
        <v>233</v>
      </c>
      <c r="B77" t="s">
        <v>234</v>
      </c>
      <c r="C77" s="6" t="s">
        <v>1904</v>
      </c>
      <c r="D77" t="s">
        <v>235</v>
      </c>
    </row>
    <row r="78" spans="1:4" x14ac:dyDescent="0.2">
      <c r="A78" s="10" t="s">
        <v>238</v>
      </c>
      <c r="B78" t="s">
        <v>239</v>
      </c>
      <c r="C78" s="6" t="s">
        <v>1907</v>
      </c>
      <c r="D78" t="s">
        <v>240</v>
      </c>
    </row>
    <row r="79" spans="1:4" x14ac:dyDescent="0.2">
      <c r="A79" s="10" t="s">
        <v>241</v>
      </c>
      <c r="B79" t="s">
        <v>242</v>
      </c>
      <c r="C79" s="6" t="s">
        <v>1904</v>
      </c>
      <c r="D79" t="s">
        <v>243</v>
      </c>
    </row>
    <row r="80" spans="1:4" x14ac:dyDescent="0.2">
      <c r="A80" s="10" t="s">
        <v>244</v>
      </c>
      <c r="B80" t="s">
        <v>245</v>
      </c>
      <c r="C80" s="6" t="s">
        <v>1907</v>
      </c>
      <c r="D80" t="s">
        <v>246</v>
      </c>
    </row>
    <row r="81" spans="1:4" x14ac:dyDescent="0.2">
      <c r="A81" s="10" t="s">
        <v>247</v>
      </c>
      <c r="B81" t="s">
        <v>248</v>
      </c>
      <c r="C81" s="6" t="s">
        <v>1907</v>
      </c>
      <c r="D81" t="s">
        <v>249</v>
      </c>
    </row>
    <row r="82" spans="1:4" x14ac:dyDescent="0.2">
      <c r="A82" s="10" t="s">
        <v>250</v>
      </c>
      <c r="B82" t="s">
        <v>251</v>
      </c>
      <c r="C82" s="6" t="s">
        <v>1903</v>
      </c>
      <c r="D82" t="s">
        <v>252</v>
      </c>
    </row>
    <row r="83" spans="1:4" x14ac:dyDescent="0.2">
      <c r="A83" s="10" t="s">
        <v>253</v>
      </c>
      <c r="B83" t="s">
        <v>254</v>
      </c>
      <c r="C83" s="6" t="s">
        <v>1903</v>
      </c>
      <c r="D83" t="s">
        <v>255</v>
      </c>
    </row>
    <row r="84" spans="1:4" x14ac:dyDescent="0.2">
      <c r="A84" s="10" t="s">
        <v>256</v>
      </c>
      <c r="B84" t="s">
        <v>257</v>
      </c>
      <c r="C84" s="6">
        <v>2024</v>
      </c>
      <c r="D84" t="s">
        <v>258</v>
      </c>
    </row>
    <row r="85" spans="1:4" x14ac:dyDescent="0.2">
      <c r="A85" s="10" t="s">
        <v>259</v>
      </c>
      <c r="B85" t="s">
        <v>260</v>
      </c>
      <c r="C85" s="6">
        <v>2022</v>
      </c>
      <c r="D85" t="s">
        <v>261</v>
      </c>
    </row>
    <row r="86" spans="1:4" x14ac:dyDescent="0.2">
      <c r="A86" s="10" t="s">
        <v>262</v>
      </c>
      <c r="B86" t="s">
        <v>263</v>
      </c>
      <c r="C86" s="6" t="s">
        <v>1904</v>
      </c>
      <c r="D86" t="s">
        <v>264</v>
      </c>
    </row>
    <row r="87" spans="1:4" x14ac:dyDescent="0.2">
      <c r="A87" s="10" t="s">
        <v>265</v>
      </c>
      <c r="B87" t="s">
        <v>266</v>
      </c>
      <c r="C87" s="6" t="s">
        <v>1903</v>
      </c>
      <c r="D87" t="s">
        <v>267</v>
      </c>
    </row>
    <row r="88" spans="1:4" x14ac:dyDescent="0.2">
      <c r="A88" s="10" t="s">
        <v>268</v>
      </c>
      <c r="B88" t="s">
        <v>269</v>
      </c>
      <c r="C88" s="6" t="s">
        <v>1903</v>
      </c>
      <c r="D88" t="s">
        <v>270</v>
      </c>
    </row>
    <row r="89" spans="1:4" x14ac:dyDescent="0.2">
      <c r="A89" s="10" t="s">
        <v>271</v>
      </c>
      <c r="B89" t="s">
        <v>272</v>
      </c>
      <c r="C89" s="6" t="s">
        <v>1903</v>
      </c>
      <c r="D89" t="s">
        <v>273</v>
      </c>
    </row>
    <row r="90" spans="1:4" x14ac:dyDescent="0.2">
      <c r="A90" s="10" t="s">
        <v>274</v>
      </c>
      <c r="B90" t="s">
        <v>275</v>
      </c>
      <c r="C90" s="6" t="s">
        <v>1906</v>
      </c>
      <c r="D90" t="s">
        <v>276</v>
      </c>
    </row>
    <row r="91" spans="1:4" x14ac:dyDescent="0.2">
      <c r="A91" s="10" t="s">
        <v>277</v>
      </c>
      <c r="B91" t="s">
        <v>278</v>
      </c>
      <c r="C91" s="6" t="s">
        <v>1904</v>
      </c>
      <c r="D91" t="s">
        <v>279</v>
      </c>
    </row>
    <row r="92" spans="1:4" x14ac:dyDescent="0.2">
      <c r="A92" s="10" t="s">
        <v>280</v>
      </c>
      <c r="B92" t="s">
        <v>281</v>
      </c>
      <c r="C92" s="6" t="s">
        <v>1904</v>
      </c>
      <c r="D92" t="s">
        <v>282</v>
      </c>
    </row>
    <row r="93" spans="1:4" x14ac:dyDescent="0.2">
      <c r="A93" s="10" t="s">
        <v>283</v>
      </c>
      <c r="B93" t="s">
        <v>284</v>
      </c>
      <c r="C93" s="6" t="s">
        <v>1903</v>
      </c>
      <c r="D93" t="s">
        <v>285</v>
      </c>
    </row>
    <row r="94" spans="1:4" x14ac:dyDescent="0.2">
      <c r="A94" s="10" t="s">
        <v>286</v>
      </c>
      <c r="B94" t="s">
        <v>287</v>
      </c>
      <c r="C94" s="6" t="s">
        <v>1905</v>
      </c>
      <c r="D94" t="s">
        <v>288</v>
      </c>
    </row>
    <row r="95" spans="1:4" x14ac:dyDescent="0.2">
      <c r="A95" s="10" t="s">
        <v>289</v>
      </c>
      <c r="B95" t="s">
        <v>290</v>
      </c>
      <c r="C95" s="6" t="s">
        <v>1903</v>
      </c>
      <c r="D95" t="s">
        <v>291</v>
      </c>
    </row>
    <row r="96" spans="1:4" x14ac:dyDescent="0.2">
      <c r="A96" s="10" t="s">
        <v>292</v>
      </c>
      <c r="B96" t="s">
        <v>293</v>
      </c>
      <c r="C96" s="6" t="s">
        <v>1903</v>
      </c>
      <c r="D96" t="s">
        <v>294</v>
      </c>
    </row>
    <row r="97" spans="1:4" x14ac:dyDescent="0.2">
      <c r="A97" s="10" t="s">
        <v>295</v>
      </c>
      <c r="B97" t="s">
        <v>296</v>
      </c>
      <c r="C97" s="6" t="s">
        <v>1906</v>
      </c>
      <c r="D97" t="s">
        <v>297</v>
      </c>
    </row>
    <row r="98" spans="1:4" x14ac:dyDescent="0.2">
      <c r="A98" s="10" t="s">
        <v>298</v>
      </c>
      <c r="B98" t="s">
        <v>299</v>
      </c>
      <c r="C98" s="6" t="s">
        <v>1907</v>
      </c>
      <c r="D98" t="s">
        <v>300</v>
      </c>
    </row>
    <row r="99" spans="1:4" x14ac:dyDescent="0.2">
      <c r="A99" s="10" t="s">
        <v>301</v>
      </c>
      <c r="B99" t="s">
        <v>302</v>
      </c>
      <c r="C99" s="6" t="s">
        <v>1905</v>
      </c>
      <c r="D99" t="s">
        <v>303</v>
      </c>
    </row>
    <row r="100" spans="1:4" x14ac:dyDescent="0.2">
      <c r="A100" s="10" t="s">
        <v>306</v>
      </c>
      <c r="B100" t="s">
        <v>307</v>
      </c>
      <c r="C100" s="6" t="s">
        <v>1906</v>
      </c>
      <c r="D100" t="s">
        <v>308</v>
      </c>
    </row>
    <row r="101" spans="1:4" x14ac:dyDescent="0.2">
      <c r="A101" s="10" t="s">
        <v>309</v>
      </c>
      <c r="B101" t="s">
        <v>310</v>
      </c>
      <c r="C101" s="6" t="s">
        <v>1904</v>
      </c>
      <c r="D101" t="s">
        <v>311</v>
      </c>
    </row>
    <row r="102" spans="1:4" x14ac:dyDescent="0.2">
      <c r="A102" s="10" t="s">
        <v>312</v>
      </c>
      <c r="B102" t="s">
        <v>313</v>
      </c>
      <c r="C102" s="6" t="s">
        <v>1903</v>
      </c>
      <c r="D102" t="s">
        <v>314</v>
      </c>
    </row>
    <row r="103" spans="1:4" x14ac:dyDescent="0.2">
      <c r="A103" s="10" t="s">
        <v>315</v>
      </c>
      <c r="B103" t="s">
        <v>316</v>
      </c>
      <c r="C103" s="6" t="s">
        <v>1904</v>
      </c>
      <c r="D103" t="s">
        <v>317</v>
      </c>
    </row>
    <row r="104" spans="1:4" x14ac:dyDescent="0.2">
      <c r="A104" s="10" t="s">
        <v>318</v>
      </c>
      <c r="B104" t="s">
        <v>319</v>
      </c>
      <c r="C104" s="6" t="s">
        <v>1905</v>
      </c>
      <c r="D104" t="s">
        <v>320</v>
      </c>
    </row>
    <row r="105" spans="1:4" x14ac:dyDescent="0.2">
      <c r="A105" s="10" t="s">
        <v>321</v>
      </c>
      <c r="B105" t="s">
        <v>322</v>
      </c>
      <c r="C105" s="6" t="s">
        <v>1907</v>
      </c>
      <c r="D105" t="s">
        <v>323</v>
      </c>
    </row>
    <row r="106" spans="1:4" x14ac:dyDescent="0.2">
      <c r="A106" s="10" t="s">
        <v>324</v>
      </c>
      <c r="B106" t="s">
        <v>325</v>
      </c>
      <c r="C106" s="6" t="s">
        <v>1906</v>
      </c>
      <c r="D106" t="s">
        <v>326</v>
      </c>
    </row>
    <row r="107" spans="1:4" x14ac:dyDescent="0.2">
      <c r="A107" s="10" t="s">
        <v>327</v>
      </c>
      <c r="B107" t="s">
        <v>328</v>
      </c>
      <c r="C107" s="6" t="s">
        <v>1907</v>
      </c>
      <c r="D107" t="s">
        <v>329</v>
      </c>
    </row>
    <row r="108" spans="1:4" x14ac:dyDescent="0.2">
      <c r="A108" s="10" t="s">
        <v>330</v>
      </c>
      <c r="B108" t="s">
        <v>331</v>
      </c>
      <c r="C108" s="6" t="s">
        <v>1904</v>
      </c>
      <c r="D108" t="s">
        <v>332</v>
      </c>
    </row>
    <row r="109" spans="1:4" x14ac:dyDescent="0.2">
      <c r="A109" s="10" t="s">
        <v>333</v>
      </c>
      <c r="B109" t="s">
        <v>334</v>
      </c>
      <c r="C109" s="6" t="s">
        <v>1906</v>
      </c>
      <c r="D109" t="s">
        <v>335</v>
      </c>
    </row>
    <row r="110" spans="1:4" x14ac:dyDescent="0.2">
      <c r="A110" s="10" t="s">
        <v>336</v>
      </c>
      <c r="B110" t="s">
        <v>337</v>
      </c>
      <c r="C110" s="6" t="s">
        <v>1907</v>
      </c>
      <c r="D110" t="s">
        <v>338</v>
      </c>
    </row>
    <row r="111" spans="1:4" x14ac:dyDescent="0.2">
      <c r="A111" s="10" t="s">
        <v>339</v>
      </c>
      <c r="B111" t="s">
        <v>340</v>
      </c>
      <c r="C111" s="6" t="s">
        <v>1904</v>
      </c>
      <c r="D111" t="s">
        <v>341</v>
      </c>
    </row>
    <row r="112" spans="1:4" x14ac:dyDescent="0.2">
      <c r="A112" s="10" t="s">
        <v>342</v>
      </c>
      <c r="B112" t="s">
        <v>343</v>
      </c>
      <c r="C112" s="6" t="s">
        <v>1905</v>
      </c>
      <c r="D112" t="s">
        <v>344</v>
      </c>
    </row>
    <row r="113" spans="1:4" x14ac:dyDescent="0.2">
      <c r="A113" s="10" t="s">
        <v>1919</v>
      </c>
      <c r="B113" t="s">
        <v>346</v>
      </c>
      <c r="C113" s="6" t="s">
        <v>1905</v>
      </c>
      <c r="D113" t="s">
        <v>347</v>
      </c>
    </row>
    <row r="114" spans="1:4" x14ac:dyDescent="0.2">
      <c r="A114" s="10" t="s">
        <v>354</v>
      </c>
      <c r="B114" t="s">
        <v>355</v>
      </c>
      <c r="C114" s="6" t="s">
        <v>1904</v>
      </c>
      <c r="D114" t="s">
        <v>356</v>
      </c>
    </row>
    <row r="115" spans="1:4" x14ac:dyDescent="0.2">
      <c r="A115" s="10" t="s">
        <v>357</v>
      </c>
      <c r="B115" t="s">
        <v>358</v>
      </c>
      <c r="C115" s="6" t="s">
        <v>1906</v>
      </c>
      <c r="D115" t="s">
        <v>359</v>
      </c>
    </row>
    <row r="116" spans="1:4" x14ac:dyDescent="0.2">
      <c r="A116" s="10" t="s">
        <v>360</v>
      </c>
      <c r="B116" t="s">
        <v>361</v>
      </c>
      <c r="C116" s="6" t="s">
        <v>1905</v>
      </c>
      <c r="D116" t="s">
        <v>362</v>
      </c>
    </row>
    <row r="117" spans="1:4" x14ac:dyDescent="0.2">
      <c r="A117" s="10" t="s">
        <v>363</v>
      </c>
      <c r="B117" t="s">
        <v>364</v>
      </c>
      <c r="C117" s="6" t="s">
        <v>1904</v>
      </c>
      <c r="D117" t="s">
        <v>365</v>
      </c>
    </row>
    <row r="118" spans="1:4" x14ac:dyDescent="0.2">
      <c r="A118" s="10" t="s">
        <v>366</v>
      </c>
      <c r="B118" t="s">
        <v>367</v>
      </c>
      <c r="C118" s="6" t="s">
        <v>1903</v>
      </c>
      <c r="D118" t="s">
        <v>368</v>
      </c>
    </row>
    <row r="119" spans="1:4" x14ac:dyDescent="0.2">
      <c r="A119" s="10" t="s">
        <v>372</v>
      </c>
      <c r="B119" t="s">
        <v>373</v>
      </c>
      <c r="C119" s="6" t="s">
        <v>1906</v>
      </c>
      <c r="D119" t="s">
        <v>374</v>
      </c>
    </row>
    <row r="120" spans="1:4" x14ac:dyDescent="0.2">
      <c r="A120" s="10" t="s">
        <v>375</v>
      </c>
      <c r="B120" t="s">
        <v>376</v>
      </c>
      <c r="C120" s="6" t="s">
        <v>1903</v>
      </c>
      <c r="D120" t="s">
        <v>377</v>
      </c>
    </row>
    <row r="121" spans="1:4" x14ac:dyDescent="0.2">
      <c r="A121" s="10" t="s">
        <v>378</v>
      </c>
      <c r="B121" t="s">
        <v>379</v>
      </c>
      <c r="C121" s="6" t="s">
        <v>1907</v>
      </c>
      <c r="D121" t="s">
        <v>380</v>
      </c>
    </row>
    <row r="122" spans="1:4" x14ac:dyDescent="0.2">
      <c r="A122" s="10" t="s">
        <v>381</v>
      </c>
      <c r="B122" t="s">
        <v>382</v>
      </c>
      <c r="C122" s="6" t="s">
        <v>1904</v>
      </c>
      <c r="D122" t="s">
        <v>383</v>
      </c>
    </row>
    <row r="123" spans="1:4" x14ac:dyDescent="0.2">
      <c r="A123" s="10" t="s">
        <v>384</v>
      </c>
      <c r="B123" t="s">
        <v>385</v>
      </c>
      <c r="C123" s="6" t="s">
        <v>1907</v>
      </c>
      <c r="D123" t="s">
        <v>386</v>
      </c>
    </row>
    <row r="124" spans="1:4" x14ac:dyDescent="0.2">
      <c r="A124" s="10" t="s">
        <v>387</v>
      </c>
      <c r="B124" t="s">
        <v>388</v>
      </c>
      <c r="C124" s="6" t="s">
        <v>1907</v>
      </c>
      <c r="D124" t="s">
        <v>389</v>
      </c>
    </row>
    <row r="125" spans="1:4" x14ac:dyDescent="0.2">
      <c r="A125" s="10" t="s">
        <v>390</v>
      </c>
      <c r="B125" t="s">
        <v>391</v>
      </c>
      <c r="C125" s="6" t="s">
        <v>1903</v>
      </c>
      <c r="D125" t="s">
        <v>392</v>
      </c>
    </row>
    <row r="126" spans="1:4" x14ac:dyDescent="0.2">
      <c r="A126" s="10" t="s">
        <v>393</v>
      </c>
      <c r="B126" t="s">
        <v>394</v>
      </c>
      <c r="C126" s="6" t="s">
        <v>1907</v>
      </c>
      <c r="D126" t="s">
        <v>395</v>
      </c>
    </row>
    <row r="127" spans="1:4" x14ac:dyDescent="0.2">
      <c r="A127" s="10" t="s">
        <v>396</v>
      </c>
      <c r="B127" t="s">
        <v>397</v>
      </c>
      <c r="C127" s="6" t="s">
        <v>1905</v>
      </c>
      <c r="D127" t="s">
        <v>398</v>
      </c>
    </row>
    <row r="128" spans="1:4" x14ac:dyDescent="0.2">
      <c r="A128" s="10" t="s">
        <v>399</v>
      </c>
      <c r="B128" t="s">
        <v>400</v>
      </c>
      <c r="C128" s="6">
        <v>2023</v>
      </c>
      <c r="D128" t="s">
        <v>401</v>
      </c>
    </row>
    <row r="129" spans="1:4" x14ac:dyDescent="0.2">
      <c r="A129" s="10" t="s">
        <v>402</v>
      </c>
      <c r="B129" t="s">
        <v>403</v>
      </c>
      <c r="C129" s="6" t="s">
        <v>1903</v>
      </c>
      <c r="D129" t="s">
        <v>404</v>
      </c>
    </row>
    <row r="130" spans="1:4" x14ac:dyDescent="0.2">
      <c r="A130" s="10" t="s">
        <v>405</v>
      </c>
      <c r="B130" t="s">
        <v>406</v>
      </c>
      <c r="C130" s="6" t="s">
        <v>1903</v>
      </c>
      <c r="D130" t="s">
        <v>407</v>
      </c>
    </row>
    <row r="131" spans="1:4" x14ac:dyDescent="0.2">
      <c r="A131" s="10" t="s">
        <v>408</v>
      </c>
      <c r="B131" t="s">
        <v>409</v>
      </c>
      <c r="C131" s="6" t="s">
        <v>1903</v>
      </c>
      <c r="D131" t="s">
        <v>410</v>
      </c>
    </row>
    <row r="132" spans="1:4" x14ac:dyDescent="0.2">
      <c r="A132" s="10" t="s">
        <v>411</v>
      </c>
      <c r="B132" t="s">
        <v>412</v>
      </c>
      <c r="C132" s="6" t="s">
        <v>1904</v>
      </c>
      <c r="D132" t="s">
        <v>413</v>
      </c>
    </row>
    <row r="133" spans="1:4" x14ac:dyDescent="0.2">
      <c r="A133" s="10" t="s">
        <v>414</v>
      </c>
      <c r="B133" t="s">
        <v>415</v>
      </c>
      <c r="C133" s="6" t="s">
        <v>1905</v>
      </c>
      <c r="D133" t="s">
        <v>416</v>
      </c>
    </row>
    <row r="134" spans="1:4" x14ac:dyDescent="0.2">
      <c r="A134" s="10" t="s">
        <v>417</v>
      </c>
      <c r="B134" t="s">
        <v>418</v>
      </c>
      <c r="C134" s="6" t="s">
        <v>1903</v>
      </c>
      <c r="D134" t="s">
        <v>419</v>
      </c>
    </row>
    <row r="135" spans="1:4" x14ac:dyDescent="0.2">
      <c r="A135" s="10" t="s">
        <v>420</v>
      </c>
      <c r="B135" t="s">
        <v>421</v>
      </c>
      <c r="C135" s="6" t="s">
        <v>1907</v>
      </c>
      <c r="D135" t="s">
        <v>422</v>
      </c>
    </row>
    <row r="136" spans="1:4" x14ac:dyDescent="0.2">
      <c r="A136" s="10" t="s">
        <v>423</v>
      </c>
      <c r="B136" t="s">
        <v>424</v>
      </c>
      <c r="C136" s="6" t="s">
        <v>1906</v>
      </c>
      <c r="D136" t="s">
        <v>425</v>
      </c>
    </row>
    <row r="137" spans="1:4" x14ac:dyDescent="0.2">
      <c r="A137" s="10" t="s">
        <v>426</v>
      </c>
      <c r="B137" t="s">
        <v>427</v>
      </c>
      <c r="C137" s="6" t="s">
        <v>1907</v>
      </c>
      <c r="D137" t="s">
        <v>428</v>
      </c>
    </row>
    <row r="138" spans="1:4" x14ac:dyDescent="0.2">
      <c r="A138" s="10" t="s">
        <v>429</v>
      </c>
      <c r="B138" t="s">
        <v>430</v>
      </c>
      <c r="C138" s="6" t="s">
        <v>1907</v>
      </c>
      <c r="D138" t="s">
        <v>431</v>
      </c>
    </row>
    <row r="139" spans="1:4" x14ac:dyDescent="0.2">
      <c r="A139" s="10" t="s">
        <v>432</v>
      </c>
      <c r="B139" t="s">
        <v>433</v>
      </c>
      <c r="C139" s="6" t="s">
        <v>1906</v>
      </c>
      <c r="D139" t="s">
        <v>434</v>
      </c>
    </row>
    <row r="140" spans="1:4" x14ac:dyDescent="0.2">
      <c r="A140" s="10" t="s">
        <v>435</v>
      </c>
      <c r="B140" t="s">
        <v>436</v>
      </c>
      <c r="C140" s="6" t="s">
        <v>1905</v>
      </c>
      <c r="D140" t="s">
        <v>437</v>
      </c>
    </row>
    <row r="141" spans="1:4" x14ac:dyDescent="0.2">
      <c r="A141" s="10" t="s">
        <v>438</v>
      </c>
      <c r="B141" t="s">
        <v>439</v>
      </c>
      <c r="C141" s="6" t="s">
        <v>1903</v>
      </c>
      <c r="D141" t="s">
        <v>440</v>
      </c>
    </row>
    <row r="142" spans="1:4" x14ac:dyDescent="0.2">
      <c r="A142" s="10" t="s">
        <v>441</v>
      </c>
      <c r="B142" t="s">
        <v>442</v>
      </c>
      <c r="C142" s="6" t="s">
        <v>1907</v>
      </c>
      <c r="D142" t="s">
        <v>443</v>
      </c>
    </row>
    <row r="143" spans="1:4" x14ac:dyDescent="0.2">
      <c r="A143" s="10" t="s">
        <v>444</v>
      </c>
      <c r="B143" t="s">
        <v>445</v>
      </c>
      <c r="C143" s="6" t="s">
        <v>1904</v>
      </c>
      <c r="D143" t="s">
        <v>446</v>
      </c>
    </row>
    <row r="144" spans="1:4" x14ac:dyDescent="0.2">
      <c r="A144" s="10" t="s">
        <v>447</v>
      </c>
      <c r="B144" t="s">
        <v>448</v>
      </c>
      <c r="C144" s="6" t="s">
        <v>1905</v>
      </c>
      <c r="D144" t="s">
        <v>449</v>
      </c>
    </row>
    <row r="145" spans="1:4" x14ac:dyDescent="0.2">
      <c r="A145" s="10" t="s">
        <v>450</v>
      </c>
      <c r="B145" t="s">
        <v>451</v>
      </c>
      <c r="C145" s="6" t="s">
        <v>1903</v>
      </c>
      <c r="D145" t="s">
        <v>452</v>
      </c>
    </row>
    <row r="146" spans="1:4" x14ac:dyDescent="0.2">
      <c r="A146" s="10" t="s">
        <v>453</v>
      </c>
      <c r="B146" t="s">
        <v>454</v>
      </c>
      <c r="C146" s="6" t="s">
        <v>1903</v>
      </c>
      <c r="D146" t="s">
        <v>455</v>
      </c>
    </row>
    <row r="147" spans="1:4" x14ac:dyDescent="0.2">
      <c r="A147" s="10" t="s">
        <v>456</v>
      </c>
      <c r="B147" t="s">
        <v>457</v>
      </c>
      <c r="C147" s="6" t="s">
        <v>1907</v>
      </c>
      <c r="D147" t="s">
        <v>458</v>
      </c>
    </row>
    <row r="148" spans="1:4" x14ac:dyDescent="0.2">
      <c r="A148" s="10" t="s">
        <v>459</v>
      </c>
      <c r="B148" t="s">
        <v>460</v>
      </c>
      <c r="C148" s="6" t="s">
        <v>1907</v>
      </c>
      <c r="D148" t="s">
        <v>461</v>
      </c>
    </row>
    <row r="149" spans="1:4" x14ac:dyDescent="0.2">
      <c r="A149" s="10" t="s">
        <v>462</v>
      </c>
      <c r="B149" t="s">
        <v>463</v>
      </c>
      <c r="C149" s="6" t="s">
        <v>1903</v>
      </c>
      <c r="D149" t="s">
        <v>464</v>
      </c>
    </row>
    <row r="150" spans="1:4" x14ac:dyDescent="0.2">
      <c r="A150" s="10" t="s">
        <v>298</v>
      </c>
      <c r="B150" t="s">
        <v>465</v>
      </c>
      <c r="C150" s="6">
        <v>2023</v>
      </c>
      <c r="D150" t="s">
        <v>466</v>
      </c>
    </row>
    <row r="151" spans="1:4" x14ac:dyDescent="0.2">
      <c r="A151" s="10" t="s">
        <v>467</v>
      </c>
      <c r="B151" t="s">
        <v>468</v>
      </c>
      <c r="C151" s="6" t="s">
        <v>1907</v>
      </c>
      <c r="D151" t="s">
        <v>469</v>
      </c>
    </row>
    <row r="152" spans="1:4" x14ac:dyDescent="0.2">
      <c r="A152" s="10" t="s">
        <v>470</v>
      </c>
      <c r="B152" t="s">
        <v>471</v>
      </c>
      <c r="C152" s="6" t="s">
        <v>1907</v>
      </c>
      <c r="D152" t="s">
        <v>472</v>
      </c>
    </row>
    <row r="153" spans="1:4" x14ac:dyDescent="0.2">
      <c r="A153" s="10" t="s">
        <v>473</v>
      </c>
      <c r="B153" t="s">
        <v>474</v>
      </c>
      <c r="C153" s="6" t="s">
        <v>1904</v>
      </c>
      <c r="D153" t="s">
        <v>475</v>
      </c>
    </row>
    <row r="154" spans="1:4" x14ac:dyDescent="0.2">
      <c r="A154" s="10" t="s">
        <v>476</v>
      </c>
      <c r="B154" t="s">
        <v>477</v>
      </c>
      <c r="C154" s="6" t="s">
        <v>1906</v>
      </c>
      <c r="D154" t="s">
        <v>478</v>
      </c>
    </row>
    <row r="155" spans="1:4" x14ac:dyDescent="0.2">
      <c r="A155" s="10" t="s">
        <v>479</v>
      </c>
      <c r="B155" t="s">
        <v>480</v>
      </c>
      <c r="C155" s="6" t="s">
        <v>1903</v>
      </c>
      <c r="D155" t="s">
        <v>481</v>
      </c>
    </row>
    <row r="156" spans="1:4" x14ac:dyDescent="0.2">
      <c r="A156" s="10" t="s">
        <v>1908</v>
      </c>
      <c r="B156" t="s">
        <v>1878</v>
      </c>
      <c r="C156" s="6" t="s">
        <v>1905</v>
      </c>
      <c r="D156" t="s">
        <v>482</v>
      </c>
    </row>
    <row r="157" spans="1:4" x14ac:dyDescent="0.2">
      <c r="A157" s="10" t="s">
        <v>483</v>
      </c>
      <c r="B157" t="s">
        <v>484</v>
      </c>
      <c r="C157" s="6">
        <v>2024</v>
      </c>
      <c r="D157" t="s">
        <v>485</v>
      </c>
    </row>
    <row r="158" spans="1:4" x14ac:dyDescent="0.2">
      <c r="A158" s="10" t="s">
        <v>486</v>
      </c>
      <c r="B158" t="s">
        <v>487</v>
      </c>
      <c r="C158" s="6" t="s">
        <v>1907</v>
      </c>
      <c r="D158" t="s">
        <v>488</v>
      </c>
    </row>
    <row r="159" spans="1:4" x14ac:dyDescent="0.2">
      <c r="A159" s="10" t="s">
        <v>489</v>
      </c>
      <c r="B159" t="s">
        <v>490</v>
      </c>
      <c r="C159" s="6" t="s">
        <v>1907</v>
      </c>
      <c r="D159" t="s">
        <v>491</v>
      </c>
    </row>
    <row r="160" spans="1:4" x14ac:dyDescent="0.2">
      <c r="A160" s="10" t="s">
        <v>492</v>
      </c>
      <c r="B160" t="s">
        <v>493</v>
      </c>
      <c r="C160" s="6" t="s">
        <v>1903</v>
      </c>
      <c r="D160" t="s">
        <v>494</v>
      </c>
    </row>
    <row r="161" spans="1:4" x14ac:dyDescent="0.2">
      <c r="A161" s="10" t="s">
        <v>495</v>
      </c>
      <c r="B161" t="s">
        <v>496</v>
      </c>
      <c r="C161" s="6" t="s">
        <v>1906</v>
      </c>
      <c r="D161" t="s">
        <v>497</v>
      </c>
    </row>
    <row r="162" spans="1:4" x14ac:dyDescent="0.2">
      <c r="A162" s="10" t="s">
        <v>498</v>
      </c>
      <c r="B162" t="s">
        <v>499</v>
      </c>
      <c r="C162" s="6" t="s">
        <v>1906</v>
      </c>
      <c r="D162" t="s">
        <v>500</v>
      </c>
    </row>
    <row r="163" spans="1:4" x14ac:dyDescent="0.2">
      <c r="A163" s="10" t="s">
        <v>501</v>
      </c>
      <c r="B163" t="s">
        <v>502</v>
      </c>
      <c r="C163" s="6" t="s">
        <v>1903</v>
      </c>
      <c r="D163" t="s">
        <v>503</v>
      </c>
    </row>
    <row r="164" spans="1:4" x14ac:dyDescent="0.2">
      <c r="A164" s="10" t="s">
        <v>504</v>
      </c>
      <c r="B164" t="s">
        <v>505</v>
      </c>
      <c r="C164" s="6" t="s">
        <v>1907</v>
      </c>
      <c r="D164" t="s">
        <v>506</v>
      </c>
    </row>
    <row r="165" spans="1:4" x14ac:dyDescent="0.2">
      <c r="A165" s="10" t="s">
        <v>507</v>
      </c>
      <c r="B165" t="s">
        <v>508</v>
      </c>
      <c r="C165" s="6" t="s">
        <v>1907</v>
      </c>
      <c r="D165" t="s">
        <v>509</v>
      </c>
    </row>
    <row r="166" spans="1:4" x14ac:dyDescent="0.2">
      <c r="A166" s="10" t="s">
        <v>510</v>
      </c>
      <c r="B166" t="s">
        <v>511</v>
      </c>
      <c r="C166" s="6" t="s">
        <v>1907</v>
      </c>
      <c r="D166" t="s">
        <v>512</v>
      </c>
    </row>
    <row r="167" spans="1:4" x14ac:dyDescent="0.2">
      <c r="A167" s="10" t="s">
        <v>513</v>
      </c>
      <c r="B167" t="s">
        <v>514</v>
      </c>
      <c r="C167" s="6" t="s">
        <v>1907</v>
      </c>
      <c r="D167" t="s">
        <v>515</v>
      </c>
    </row>
    <row r="168" spans="1:4" x14ac:dyDescent="0.2">
      <c r="A168" s="10" t="s">
        <v>516</v>
      </c>
      <c r="B168" t="s">
        <v>517</v>
      </c>
      <c r="C168" s="6" t="s">
        <v>1907</v>
      </c>
      <c r="D168" t="s">
        <v>518</v>
      </c>
    </row>
    <row r="169" spans="1:4" x14ac:dyDescent="0.2">
      <c r="A169" s="10" t="s">
        <v>519</v>
      </c>
      <c r="B169" t="s">
        <v>520</v>
      </c>
      <c r="C169" s="6" t="s">
        <v>1906</v>
      </c>
      <c r="D169" t="s">
        <v>521</v>
      </c>
    </row>
    <row r="170" spans="1:4" x14ac:dyDescent="0.2">
      <c r="A170" s="10" t="s">
        <v>522</v>
      </c>
      <c r="B170" t="s">
        <v>523</v>
      </c>
      <c r="C170" s="6" t="s">
        <v>1903</v>
      </c>
      <c r="D170" t="s">
        <v>524</v>
      </c>
    </row>
    <row r="171" spans="1:4" x14ac:dyDescent="0.2">
      <c r="A171" s="10" t="s">
        <v>525</v>
      </c>
      <c r="B171" t="s">
        <v>526</v>
      </c>
      <c r="C171" s="6" t="s">
        <v>1907</v>
      </c>
      <c r="D171" t="s">
        <v>527</v>
      </c>
    </row>
    <row r="172" spans="1:4" x14ac:dyDescent="0.2">
      <c r="A172" s="10" t="s">
        <v>528</v>
      </c>
      <c r="B172" t="s">
        <v>529</v>
      </c>
      <c r="C172" s="6" t="s">
        <v>1903</v>
      </c>
      <c r="D172" t="s">
        <v>530</v>
      </c>
    </row>
    <row r="173" spans="1:4" x14ac:dyDescent="0.2">
      <c r="A173" s="10" t="s">
        <v>531</v>
      </c>
      <c r="B173" t="s">
        <v>532</v>
      </c>
      <c r="C173" s="6" t="s">
        <v>1907</v>
      </c>
      <c r="D173" t="s">
        <v>533</v>
      </c>
    </row>
    <row r="174" spans="1:4" x14ac:dyDescent="0.2">
      <c r="A174" s="10" t="s">
        <v>534</v>
      </c>
      <c r="B174" t="s">
        <v>535</v>
      </c>
      <c r="C174" s="6" t="s">
        <v>1907</v>
      </c>
      <c r="D174" t="s">
        <v>536</v>
      </c>
    </row>
    <row r="175" spans="1:4" x14ac:dyDescent="0.2">
      <c r="A175" s="10" t="s">
        <v>537</v>
      </c>
      <c r="B175" t="s">
        <v>538</v>
      </c>
      <c r="C175" s="6" t="s">
        <v>1905</v>
      </c>
      <c r="D175" t="s">
        <v>539</v>
      </c>
    </row>
    <row r="176" spans="1:4" x14ac:dyDescent="0.2">
      <c r="A176" s="10" t="s">
        <v>540</v>
      </c>
      <c r="B176" t="s">
        <v>541</v>
      </c>
      <c r="C176" s="6" t="s">
        <v>1904</v>
      </c>
      <c r="D176" t="s">
        <v>542</v>
      </c>
    </row>
    <row r="177" spans="1:4" x14ac:dyDescent="0.2">
      <c r="A177" s="10" t="s">
        <v>543</v>
      </c>
      <c r="B177" t="s">
        <v>544</v>
      </c>
      <c r="C177" s="6" t="s">
        <v>1903</v>
      </c>
      <c r="D177" t="s">
        <v>545</v>
      </c>
    </row>
    <row r="178" spans="1:4" x14ac:dyDescent="0.2">
      <c r="A178" s="10" t="s">
        <v>546</v>
      </c>
      <c r="B178" t="s">
        <v>547</v>
      </c>
      <c r="C178" s="6" t="s">
        <v>1903</v>
      </c>
      <c r="D178" t="s">
        <v>548</v>
      </c>
    </row>
    <row r="179" spans="1:4" x14ac:dyDescent="0.2">
      <c r="A179" s="10" t="s">
        <v>549</v>
      </c>
      <c r="B179" t="s">
        <v>550</v>
      </c>
      <c r="C179" s="6" t="s">
        <v>1907</v>
      </c>
      <c r="D179" t="s">
        <v>551</v>
      </c>
    </row>
    <row r="180" spans="1:4" x14ac:dyDescent="0.2">
      <c r="A180" s="10" t="s">
        <v>552</v>
      </c>
      <c r="B180" t="s">
        <v>553</v>
      </c>
      <c r="C180" s="6" t="s">
        <v>1904</v>
      </c>
      <c r="D180" t="s">
        <v>554</v>
      </c>
    </row>
    <row r="181" spans="1:4" x14ac:dyDescent="0.2">
      <c r="A181" s="10" t="s">
        <v>555</v>
      </c>
      <c r="B181" t="s">
        <v>556</v>
      </c>
      <c r="C181" s="6" t="s">
        <v>1907</v>
      </c>
      <c r="D181" t="s">
        <v>557</v>
      </c>
    </row>
    <row r="182" spans="1:4" x14ac:dyDescent="0.2">
      <c r="A182" s="10" t="s">
        <v>558</v>
      </c>
      <c r="B182" t="s">
        <v>559</v>
      </c>
      <c r="C182" s="6" t="s">
        <v>1903</v>
      </c>
      <c r="D182" t="s">
        <v>560</v>
      </c>
    </row>
    <row r="183" spans="1:4" x14ac:dyDescent="0.2">
      <c r="A183" s="10" t="s">
        <v>561</v>
      </c>
      <c r="B183" t="s">
        <v>562</v>
      </c>
      <c r="C183" s="6" t="s">
        <v>1903</v>
      </c>
      <c r="D183" t="s">
        <v>563</v>
      </c>
    </row>
    <row r="184" spans="1:4" x14ac:dyDescent="0.2">
      <c r="A184" s="10" t="s">
        <v>564</v>
      </c>
      <c r="B184" t="s">
        <v>565</v>
      </c>
      <c r="C184" s="6" t="s">
        <v>1905</v>
      </c>
      <c r="D184" t="s">
        <v>566</v>
      </c>
    </row>
    <row r="185" spans="1:4" x14ac:dyDescent="0.2">
      <c r="A185" s="10" t="s">
        <v>567</v>
      </c>
      <c r="B185" t="s">
        <v>568</v>
      </c>
      <c r="C185" s="6" t="s">
        <v>1907</v>
      </c>
      <c r="D185" t="s">
        <v>569</v>
      </c>
    </row>
    <row r="186" spans="1:4" x14ac:dyDescent="0.2">
      <c r="A186" s="10" t="s">
        <v>570</v>
      </c>
      <c r="B186" t="s">
        <v>571</v>
      </c>
      <c r="C186" s="6">
        <v>2019</v>
      </c>
      <c r="D186" t="s">
        <v>572</v>
      </c>
    </row>
    <row r="187" spans="1:4" x14ac:dyDescent="0.2">
      <c r="A187" s="10" t="s">
        <v>573</v>
      </c>
      <c r="B187" t="s">
        <v>574</v>
      </c>
      <c r="C187" s="6" t="s">
        <v>1907</v>
      </c>
      <c r="D187" t="s">
        <v>575</v>
      </c>
    </row>
    <row r="188" spans="1:4" x14ac:dyDescent="0.2">
      <c r="A188" s="10" t="s">
        <v>579</v>
      </c>
      <c r="B188" t="s">
        <v>580</v>
      </c>
      <c r="C188" s="6" t="s">
        <v>1905</v>
      </c>
      <c r="D188" t="s">
        <v>581</v>
      </c>
    </row>
    <row r="189" spans="1:4" x14ac:dyDescent="0.2">
      <c r="A189" s="10" t="s">
        <v>582</v>
      </c>
      <c r="B189" t="s">
        <v>583</v>
      </c>
      <c r="C189" s="6">
        <v>2022</v>
      </c>
      <c r="D189" t="s">
        <v>584</v>
      </c>
    </row>
    <row r="190" spans="1:4" x14ac:dyDescent="0.2">
      <c r="A190" s="10" t="s">
        <v>585</v>
      </c>
      <c r="B190" t="s">
        <v>586</v>
      </c>
      <c r="C190" s="6">
        <v>2023</v>
      </c>
      <c r="D190" t="s">
        <v>587</v>
      </c>
    </row>
    <row r="191" spans="1:4" x14ac:dyDescent="0.2">
      <c r="A191" s="10" t="s">
        <v>588</v>
      </c>
      <c r="B191" t="s">
        <v>589</v>
      </c>
      <c r="C191" s="6" t="s">
        <v>1907</v>
      </c>
      <c r="D191" t="s">
        <v>590</v>
      </c>
    </row>
    <row r="192" spans="1:4" x14ac:dyDescent="0.2">
      <c r="A192" s="10" t="s">
        <v>591</v>
      </c>
      <c r="B192" t="s">
        <v>592</v>
      </c>
      <c r="C192" s="6" t="s">
        <v>1906</v>
      </c>
      <c r="D192" t="s">
        <v>593</v>
      </c>
    </row>
    <row r="193" spans="1:4" x14ac:dyDescent="0.2">
      <c r="A193" s="10" t="s">
        <v>594</v>
      </c>
      <c r="B193" t="s">
        <v>595</v>
      </c>
      <c r="C193" s="6" t="s">
        <v>1903</v>
      </c>
      <c r="D193" t="s">
        <v>596</v>
      </c>
    </row>
    <row r="194" spans="1:4" x14ac:dyDescent="0.2">
      <c r="A194" s="10" t="s">
        <v>597</v>
      </c>
      <c r="B194" t="s">
        <v>598</v>
      </c>
      <c r="C194" s="6" t="s">
        <v>1907</v>
      </c>
      <c r="D194" t="s">
        <v>599</v>
      </c>
    </row>
    <row r="195" spans="1:4" x14ac:dyDescent="0.2">
      <c r="A195" s="10" t="s">
        <v>600</v>
      </c>
      <c r="B195" t="s">
        <v>601</v>
      </c>
      <c r="C195" s="6" t="s">
        <v>1903</v>
      </c>
      <c r="D195" t="s">
        <v>602</v>
      </c>
    </row>
    <row r="196" spans="1:4" x14ac:dyDescent="0.2">
      <c r="A196" s="10" t="s">
        <v>603</v>
      </c>
      <c r="B196" t="s">
        <v>604</v>
      </c>
      <c r="C196" s="6" t="s">
        <v>1907</v>
      </c>
      <c r="D196" t="s">
        <v>605</v>
      </c>
    </row>
    <row r="197" spans="1:4" x14ac:dyDescent="0.2">
      <c r="A197" s="10" t="s">
        <v>606</v>
      </c>
      <c r="B197" t="s">
        <v>607</v>
      </c>
      <c r="C197" s="6" t="s">
        <v>1904</v>
      </c>
      <c r="D197" t="s">
        <v>608</v>
      </c>
    </row>
    <row r="198" spans="1:4" x14ac:dyDescent="0.2">
      <c r="A198" s="10" t="s">
        <v>609</v>
      </c>
      <c r="B198" t="s">
        <v>610</v>
      </c>
      <c r="C198" s="6" t="s">
        <v>1907</v>
      </c>
      <c r="D198" t="s">
        <v>611</v>
      </c>
    </row>
    <row r="199" spans="1:4" x14ac:dyDescent="0.2">
      <c r="A199" s="10" t="s">
        <v>612</v>
      </c>
      <c r="B199" t="s">
        <v>613</v>
      </c>
      <c r="C199" s="6" t="s">
        <v>1907</v>
      </c>
      <c r="D199" t="s">
        <v>614</v>
      </c>
    </row>
    <row r="200" spans="1:4" x14ac:dyDescent="0.2">
      <c r="A200" s="10" t="s">
        <v>615</v>
      </c>
      <c r="B200" t="s">
        <v>616</v>
      </c>
      <c r="C200" s="6" t="s">
        <v>1903</v>
      </c>
      <c r="D200" t="s">
        <v>617</v>
      </c>
    </row>
    <row r="201" spans="1:4" x14ac:dyDescent="0.2">
      <c r="A201" s="10" t="s">
        <v>618</v>
      </c>
      <c r="B201" t="s">
        <v>619</v>
      </c>
      <c r="C201" s="6" t="s">
        <v>1907</v>
      </c>
      <c r="D201" t="s">
        <v>620</v>
      </c>
    </row>
    <row r="202" spans="1:4" x14ac:dyDescent="0.2">
      <c r="A202" s="10" t="s">
        <v>621</v>
      </c>
      <c r="B202" t="s">
        <v>622</v>
      </c>
      <c r="C202" s="6" t="s">
        <v>1907</v>
      </c>
      <c r="D202" t="s">
        <v>623</v>
      </c>
    </row>
    <row r="203" spans="1:4" x14ac:dyDescent="0.2">
      <c r="A203" s="10" t="s">
        <v>624</v>
      </c>
      <c r="B203" t="s">
        <v>625</v>
      </c>
      <c r="C203" s="6">
        <v>2021</v>
      </c>
      <c r="D203" t="s">
        <v>626</v>
      </c>
    </row>
    <row r="204" spans="1:4" x14ac:dyDescent="0.2">
      <c r="A204" s="10" t="s">
        <v>1871</v>
      </c>
      <c r="B204" t="s">
        <v>1872</v>
      </c>
      <c r="C204" s="6" t="s">
        <v>1905</v>
      </c>
      <c r="D204" t="s">
        <v>627</v>
      </c>
    </row>
    <row r="205" spans="1:4" x14ac:dyDescent="0.2">
      <c r="A205" s="10" t="s">
        <v>628</v>
      </c>
      <c r="B205" t="s">
        <v>629</v>
      </c>
      <c r="C205" s="6" t="s">
        <v>1906</v>
      </c>
      <c r="D205" t="s">
        <v>630</v>
      </c>
    </row>
    <row r="206" spans="1:4" x14ac:dyDescent="0.2">
      <c r="A206" s="10" t="s">
        <v>631</v>
      </c>
      <c r="B206" t="s">
        <v>632</v>
      </c>
      <c r="C206" s="6" t="s">
        <v>1907</v>
      </c>
      <c r="D206" t="s">
        <v>633</v>
      </c>
    </row>
    <row r="207" spans="1:4" x14ac:dyDescent="0.2">
      <c r="A207" s="10" t="s">
        <v>634</v>
      </c>
      <c r="B207" t="s">
        <v>635</v>
      </c>
      <c r="C207" s="6" t="s">
        <v>1905</v>
      </c>
      <c r="D207" t="s">
        <v>636</v>
      </c>
    </row>
    <row r="208" spans="1:4" x14ac:dyDescent="0.2">
      <c r="A208" s="10" t="s">
        <v>637</v>
      </c>
      <c r="B208" t="s">
        <v>638</v>
      </c>
      <c r="C208" s="6" t="s">
        <v>1903</v>
      </c>
      <c r="D208" t="s">
        <v>639</v>
      </c>
    </row>
    <row r="209" spans="1:4" x14ac:dyDescent="0.2">
      <c r="A209" s="10" t="s">
        <v>640</v>
      </c>
      <c r="B209" t="s">
        <v>641</v>
      </c>
      <c r="C209" s="6" t="s">
        <v>1904</v>
      </c>
      <c r="D209" t="s">
        <v>642</v>
      </c>
    </row>
    <row r="210" spans="1:4" x14ac:dyDescent="0.2">
      <c r="A210" s="10" t="s">
        <v>643</v>
      </c>
      <c r="B210" t="s">
        <v>644</v>
      </c>
      <c r="C210" s="6">
        <v>2021</v>
      </c>
      <c r="D210" t="s">
        <v>645</v>
      </c>
    </row>
    <row r="211" spans="1:4" x14ac:dyDescent="0.2">
      <c r="A211" s="10" t="s">
        <v>646</v>
      </c>
      <c r="B211" t="s">
        <v>647</v>
      </c>
      <c r="C211" s="6" t="s">
        <v>1904</v>
      </c>
      <c r="D211" t="s">
        <v>648</v>
      </c>
    </row>
    <row r="212" spans="1:4" x14ac:dyDescent="0.2">
      <c r="A212" s="10" t="s">
        <v>649</v>
      </c>
      <c r="B212" t="s">
        <v>650</v>
      </c>
      <c r="C212" s="6">
        <v>2024</v>
      </c>
      <c r="D212" t="s">
        <v>651</v>
      </c>
    </row>
    <row r="213" spans="1:4" x14ac:dyDescent="0.2">
      <c r="A213" s="10" t="s">
        <v>652</v>
      </c>
      <c r="B213" t="s">
        <v>653</v>
      </c>
      <c r="C213" s="6">
        <v>2022</v>
      </c>
      <c r="D213" t="s">
        <v>654</v>
      </c>
    </row>
    <row r="214" spans="1:4" x14ac:dyDescent="0.2">
      <c r="A214" s="10" t="s">
        <v>658</v>
      </c>
      <c r="B214" t="s">
        <v>659</v>
      </c>
      <c r="C214" s="6" t="s">
        <v>1906</v>
      </c>
      <c r="D214" t="s">
        <v>660</v>
      </c>
    </row>
    <row r="215" spans="1:4" x14ac:dyDescent="0.2">
      <c r="A215" s="10" t="s">
        <v>661</v>
      </c>
      <c r="B215" t="s">
        <v>662</v>
      </c>
      <c r="C215" s="6" t="s">
        <v>1904</v>
      </c>
      <c r="D215" t="s">
        <v>663</v>
      </c>
    </row>
    <row r="216" spans="1:4" x14ac:dyDescent="0.2">
      <c r="A216" s="10" t="s">
        <v>664</v>
      </c>
      <c r="B216" t="s">
        <v>665</v>
      </c>
      <c r="C216" s="6" t="s">
        <v>1907</v>
      </c>
      <c r="D216" t="s">
        <v>666</v>
      </c>
    </row>
    <row r="217" spans="1:4" x14ac:dyDescent="0.2">
      <c r="A217" s="10" t="s">
        <v>667</v>
      </c>
      <c r="B217" t="s">
        <v>668</v>
      </c>
      <c r="C217" s="6" t="s">
        <v>1903</v>
      </c>
      <c r="D217" t="s">
        <v>669</v>
      </c>
    </row>
    <row r="218" spans="1:4" x14ac:dyDescent="0.2">
      <c r="A218" s="10" t="s">
        <v>670</v>
      </c>
      <c r="B218" t="s">
        <v>671</v>
      </c>
      <c r="C218" s="6" t="s">
        <v>1903</v>
      </c>
      <c r="D218" t="s">
        <v>672</v>
      </c>
    </row>
    <row r="219" spans="1:4" x14ac:dyDescent="0.2">
      <c r="A219" s="10" t="s">
        <v>676</v>
      </c>
      <c r="B219" t="s">
        <v>677</v>
      </c>
      <c r="C219" s="6" t="s">
        <v>1907</v>
      </c>
      <c r="D219" t="s">
        <v>678</v>
      </c>
    </row>
    <row r="220" spans="1:4" x14ac:dyDescent="0.2">
      <c r="A220" s="10" t="s">
        <v>679</v>
      </c>
      <c r="B220" t="s">
        <v>680</v>
      </c>
      <c r="C220" s="6" t="s">
        <v>1906</v>
      </c>
      <c r="D220" t="s">
        <v>681</v>
      </c>
    </row>
    <row r="221" spans="1:4" x14ac:dyDescent="0.2">
      <c r="A221" s="10" t="s">
        <v>682</v>
      </c>
      <c r="B221" t="s">
        <v>683</v>
      </c>
      <c r="C221" s="6" t="s">
        <v>1907</v>
      </c>
      <c r="D221" t="s">
        <v>684</v>
      </c>
    </row>
    <row r="222" spans="1:4" x14ac:dyDescent="0.2">
      <c r="A222" s="10" t="s">
        <v>1875</v>
      </c>
      <c r="B222" t="s">
        <v>1876</v>
      </c>
      <c r="C222" s="6" t="s">
        <v>1905</v>
      </c>
      <c r="D222" t="s">
        <v>687</v>
      </c>
    </row>
    <row r="223" spans="1:4" x14ac:dyDescent="0.2">
      <c r="A223" s="10" t="s">
        <v>1909</v>
      </c>
      <c r="B223" t="s">
        <v>3</v>
      </c>
      <c r="C223" s="6" t="s">
        <v>1905</v>
      </c>
      <c r="D223" t="s">
        <v>688</v>
      </c>
    </row>
    <row r="224" spans="1:4" x14ac:dyDescent="0.2">
      <c r="A224" s="10" t="s">
        <v>1910</v>
      </c>
      <c r="B224" t="s">
        <v>3</v>
      </c>
      <c r="C224" s="6" t="s">
        <v>1905</v>
      </c>
      <c r="D224" t="s">
        <v>689</v>
      </c>
    </row>
    <row r="225" spans="1:4" x14ac:dyDescent="0.2">
      <c r="A225" s="10" t="s">
        <v>691</v>
      </c>
      <c r="B225" t="s">
        <v>692</v>
      </c>
      <c r="C225" s="6" t="s">
        <v>1904</v>
      </c>
      <c r="D225" t="s">
        <v>693</v>
      </c>
    </row>
    <row r="226" spans="1:4" x14ac:dyDescent="0.2">
      <c r="A226" s="10" t="s">
        <v>694</v>
      </c>
      <c r="B226" t="s">
        <v>695</v>
      </c>
      <c r="C226" s="6" t="s">
        <v>1904</v>
      </c>
      <c r="D226" t="s">
        <v>696</v>
      </c>
    </row>
    <row r="227" spans="1:4" x14ac:dyDescent="0.2">
      <c r="A227" s="10" t="s">
        <v>697</v>
      </c>
      <c r="B227" t="s">
        <v>698</v>
      </c>
      <c r="C227" s="6" t="s">
        <v>1904</v>
      </c>
      <c r="D227" t="s">
        <v>699</v>
      </c>
    </row>
    <row r="228" spans="1:4" x14ac:dyDescent="0.2">
      <c r="A228" s="10" t="s">
        <v>1911</v>
      </c>
      <c r="B228" t="s">
        <v>3</v>
      </c>
      <c r="C228" s="6" t="s">
        <v>1903</v>
      </c>
      <c r="D228" t="s">
        <v>700</v>
      </c>
    </row>
    <row r="229" spans="1:4" x14ac:dyDescent="0.2">
      <c r="A229" s="10" t="s">
        <v>701</v>
      </c>
      <c r="B229" t="s">
        <v>702</v>
      </c>
      <c r="C229" s="6" t="s">
        <v>1907</v>
      </c>
      <c r="D229" t="s">
        <v>703</v>
      </c>
    </row>
    <row r="230" spans="1:4" x14ac:dyDescent="0.2">
      <c r="A230" s="10" t="s">
        <v>704</v>
      </c>
      <c r="B230" t="s">
        <v>705</v>
      </c>
      <c r="C230" s="6" t="s">
        <v>1904</v>
      </c>
      <c r="D230" t="s">
        <v>706</v>
      </c>
    </row>
    <row r="231" spans="1:4" x14ac:dyDescent="0.2">
      <c r="A231" s="10" t="s">
        <v>707</v>
      </c>
      <c r="B231" t="s">
        <v>708</v>
      </c>
      <c r="C231" s="6" t="s">
        <v>1907</v>
      </c>
      <c r="D231" t="s">
        <v>709</v>
      </c>
    </row>
    <row r="232" spans="1:4" x14ac:dyDescent="0.2">
      <c r="A232" s="10" t="s">
        <v>710</v>
      </c>
      <c r="B232" t="s">
        <v>711</v>
      </c>
      <c r="C232" s="6" t="s">
        <v>1903</v>
      </c>
      <c r="D232" t="s">
        <v>712</v>
      </c>
    </row>
    <row r="233" spans="1:4" x14ac:dyDescent="0.2">
      <c r="A233" s="10" t="s">
        <v>713</v>
      </c>
      <c r="B233" t="s">
        <v>714</v>
      </c>
      <c r="C233" s="6" t="s">
        <v>1903</v>
      </c>
      <c r="D233" t="s">
        <v>715</v>
      </c>
    </row>
    <row r="234" spans="1:4" x14ac:dyDescent="0.2">
      <c r="A234" s="10" t="s">
        <v>718</v>
      </c>
      <c r="B234" t="s">
        <v>719</v>
      </c>
      <c r="C234" s="6" t="s">
        <v>1905</v>
      </c>
      <c r="D234" t="s">
        <v>720</v>
      </c>
    </row>
    <row r="235" spans="1:4" x14ac:dyDescent="0.2">
      <c r="A235" s="10" t="s">
        <v>1912</v>
      </c>
      <c r="B235" t="s">
        <v>3</v>
      </c>
      <c r="C235" s="6" t="s">
        <v>1905</v>
      </c>
      <c r="D235" t="s">
        <v>721</v>
      </c>
    </row>
    <row r="236" spans="1:4" x14ac:dyDescent="0.2">
      <c r="A236" s="10" t="s">
        <v>722</v>
      </c>
      <c r="B236" t="s">
        <v>723</v>
      </c>
      <c r="C236" s="6" t="s">
        <v>1906</v>
      </c>
      <c r="D236" t="s">
        <v>724</v>
      </c>
    </row>
    <row r="237" spans="1:4" x14ac:dyDescent="0.2">
      <c r="A237" s="10" t="s">
        <v>727</v>
      </c>
      <c r="B237" t="s">
        <v>728</v>
      </c>
      <c r="C237" s="6">
        <v>2023</v>
      </c>
      <c r="D237" t="s">
        <v>729</v>
      </c>
    </row>
    <row r="238" spans="1:4" x14ac:dyDescent="0.2">
      <c r="A238" s="10" t="s">
        <v>730</v>
      </c>
      <c r="B238" t="s">
        <v>731</v>
      </c>
      <c r="C238" s="6" t="s">
        <v>1906</v>
      </c>
      <c r="D238" t="s">
        <v>732</v>
      </c>
    </row>
    <row r="239" spans="1:4" x14ac:dyDescent="0.2">
      <c r="A239" s="10" t="s">
        <v>735</v>
      </c>
      <c r="B239" t="s">
        <v>736</v>
      </c>
      <c r="C239" s="6" t="s">
        <v>1907</v>
      </c>
      <c r="D239" t="s">
        <v>737</v>
      </c>
    </row>
    <row r="240" spans="1:4" x14ac:dyDescent="0.2">
      <c r="A240" s="10" t="s">
        <v>738</v>
      </c>
      <c r="B240" t="s">
        <v>739</v>
      </c>
      <c r="C240" s="6" t="s">
        <v>1907</v>
      </c>
      <c r="D240" t="s">
        <v>740</v>
      </c>
    </row>
    <row r="241" spans="1:4" x14ac:dyDescent="0.2">
      <c r="A241" s="10" t="s">
        <v>741</v>
      </c>
      <c r="B241" t="s">
        <v>742</v>
      </c>
      <c r="C241" s="6" t="s">
        <v>1907</v>
      </c>
      <c r="D241" t="s">
        <v>743</v>
      </c>
    </row>
    <row r="242" spans="1:4" x14ac:dyDescent="0.2">
      <c r="A242" s="10" t="s">
        <v>744</v>
      </c>
      <c r="B242" t="s">
        <v>745</v>
      </c>
      <c r="C242" s="6">
        <v>2023</v>
      </c>
      <c r="D242" t="s">
        <v>746</v>
      </c>
    </row>
    <row r="243" spans="1:4" x14ac:dyDescent="0.2">
      <c r="A243" s="10" t="s">
        <v>747</v>
      </c>
      <c r="B243" t="s">
        <v>748</v>
      </c>
      <c r="C243" s="6" t="s">
        <v>1907</v>
      </c>
      <c r="D243" t="s">
        <v>749</v>
      </c>
    </row>
    <row r="244" spans="1:4" x14ac:dyDescent="0.2">
      <c r="A244" s="10" t="s">
        <v>750</v>
      </c>
      <c r="B244" t="s">
        <v>751</v>
      </c>
      <c r="C244" s="6" t="s">
        <v>1907</v>
      </c>
      <c r="D244" t="s">
        <v>752</v>
      </c>
    </row>
    <row r="245" spans="1:4" x14ac:dyDescent="0.2">
      <c r="A245" s="10" t="s">
        <v>1913</v>
      </c>
      <c r="B245" t="s">
        <v>3</v>
      </c>
      <c r="C245" s="6" t="s">
        <v>1904</v>
      </c>
      <c r="D245" t="s">
        <v>754</v>
      </c>
    </row>
    <row r="246" spans="1:4" x14ac:dyDescent="0.2">
      <c r="A246" s="10" t="s">
        <v>0</v>
      </c>
      <c r="B246" t="s">
        <v>3</v>
      </c>
      <c r="C246" s="6" t="s">
        <v>1903</v>
      </c>
      <c r="D246" t="s">
        <v>755</v>
      </c>
    </row>
    <row r="247" spans="1:4" x14ac:dyDescent="0.2">
      <c r="A247" s="10" t="s">
        <v>756</v>
      </c>
      <c r="B247" t="s">
        <v>757</v>
      </c>
      <c r="C247" s="6">
        <v>2018</v>
      </c>
      <c r="D247" t="s">
        <v>758</v>
      </c>
    </row>
    <row r="248" spans="1:4" x14ac:dyDescent="0.2">
      <c r="A248" s="10" t="s">
        <v>759</v>
      </c>
      <c r="B248" t="s">
        <v>760</v>
      </c>
      <c r="C248" s="6" t="s">
        <v>1906</v>
      </c>
      <c r="D248" t="s">
        <v>761</v>
      </c>
    </row>
    <row r="249" spans="1:4" x14ac:dyDescent="0.2">
      <c r="A249" s="10" t="s">
        <v>762</v>
      </c>
      <c r="B249" t="s">
        <v>763</v>
      </c>
      <c r="C249" s="6" t="s">
        <v>1903</v>
      </c>
      <c r="D249" t="s">
        <v>764</v>
      </c>
    </row>
    <row r="250" spans="1:4" x14ac:dyDescent="0.2">
      <c r="A250" s="10" t="s">
        <v>768</v>
      </c>
      <c r="B250" t="s">
        <v>769</v>
      </c>
      <c r="C250" s="6" t="s">
        <v>1903</v>
      </c>
      <c r="D250" t="s">
        <v>770</v>
      </c>
    </row>
    <row r="251" spans="1:4" x14ac:dyDescent="0.2">
      <c r="A251" s="10" t="s">
        <v>771</v>
      </c>
      <c r="B251" t="s">
        <v>772</v>
      </c>
      <c r="C251" s="6" t="s">
        <v>1907</v>
      </c>
      <c r="D251" t="s">
        <v>773</v>
      </c>
    </row>
    <row r="252" spans="1:4" x14ac:dyDescent="0.2">
      <c r="A252" s="10" t="s">
        <v>774</v>
      </c>
      <c r="B252" t="s">
        <v>775</v>
      </c>
      <c r="C252" s="6" t="s">
        <v>1906</v>
      </c>
      <c r="D252" t="s">
        <v>776</v>
      </c>
    </row>
    <row r="253" spans="1:4" x14ac:dyDescent="0.2">
      <c r="A253" s="10" t="s">
        <v>1914</v>
      </c>
      <c r="B253" t="s">
        <v>3</v>
      </c>
      <c r="C253" s="6">
        <v>2002</v>
      </c>
      <c r="D253" t="s">
        <v>777</v>
      </c>
    </row>
    <row r="254" spans="1:4" x14ac:dyDescent="0.2">
      <c r="A254" s="10" t="s">
        <v>778</v>
      </c>
      <c r="B254" t="s">
        <v>779</v>
      </c>
      <c r="C254" s="6" t="s">
        <v>1905</v>
      </c>
      <c r="D254" t="s">
        <v>780</v>
      </c>
    </row>
    <row r="255" spans="1:4" x14ac:dyDescent="0.2">
      <c r="A255" s="10" t="s">
        <v>1915</v>
      </c>
      <c r="B255" t="s">
        <v>3</v>
      </c>
      <c r="C255" s="6" t="s">
        <v>1904</v>
      </c>
      <c r="D255" t="s">
        <v>781</v>
      </c>
    </row>
    <row r="256" spans="1:4" x14ac:dyDescent="0.2">
      <c r="A256" s="10" t="s">
        <v>782</v>
      </c>
      <c r="B256" t="s">
        <v>783</v>
      </c>
      <c r="C256" s="6" t="s">
        <v>1906</v>
      </c>
      <c r="D256" t="s">
        <v>784</v>
      </c>
    </row>
    <row r="257" spans="1:4" x14ac:dyDescent="0.2">
      <c r="A257" s="10" t="s">
        <v>785</v>
      </c>
      <c r="B257" t="s">
        <v>786</v>
      </c>
      <c r="C257" s="6" t="s">
        <v>1903</v>
      </c>
      <c r="D257" t="s">
        <v>787</v>
      </c>
    </row>
    <row r="258" spans="1:4" x14ac:dyDescent="0.2">
      <c r="A258" s="10" t="s">
        <v>788</v>
      </c>
      <c r="B258" t="s">
        <v>789</v>
      </c>
      <c r="C258" s="6" t="s">
        <v>1907</v>
      </c>
      <c r="D258" t="s">
        <v>790</v>
      </c>
    </row>
    <row r="259" spans="1:4" x14ac:dyDescent="0.2">
      <c r="A259" s="10" t="s">
        <v>791</v>
      </c>
      <c r="B259" t="s">
        <v>792</v>
      </c>
      <c r="C259" s="6" t="s">
        <v>1907</v>
      </c>
      <c r="D259" t="s">
        <v>793</v>
      </c>
    </row>
    <row r="260" spans="1:4" x14ac:dyDescent="0.2">
      <c r="A260" s="10" t="s">
        <v>794</v>
      </c>
      <c r="B260" t="s">
        <v>795</v>
      </c>
      <c r="C260" s="6" t="s">
        <v>1905</v>
      </c>
      <c r="D260" t="s">
        <v>796</v>
      </c>
    </row>
    <row r="261" spans="1:4" x14ac:dyDescent="0.2">
      <c r="A261" s="10" t="s">
        <v>797</v>
      </c>
      <c r="B261" t="s">
        <v>798</v>
      </c>
      <c r="C261" s="6" t="s">
        <v>1906</v>
      </c>
      <c r="D261" t="s">
        <v>799</v>
      </c>
    </row>
    <row r="262" spans="1:4" x14ac:dyDescent="0.2">
      <c r="A262" s="10" t="s">
        <v>800</v>
      </c>
      <c r="B262" t="s">
        <v>801</v>
      </c>
      <c r="C262" s="6" t="s">
        <v>1907</v>
      </c>
      <c r="D262" t="s">
        <v>802</v>
      </c>
    </row>
    <row r="263" spans="1:4" x14ac:dyDescent="0.2">
      <c r="A263" s="10" t="s">
        <v>803</v>
      </c>
      <c r="B263" t="s">
        <v>804</v>
      </c>
      <c r="C263" s="6" t="s">
        <v>1907</v>
      </c>
      <c r="D263" t="s">
        <v>805</v>
      </c>
    </row>
    <row r="264" spans="1:4" x14ac:dyDescent="0.2">
      <c r="A264" s="10" t="s">
        <v>808</v>
      </c>
      <c r="B264" t="s">
        <v>809</v>
      </c>
      <c r="C264" s="6" t="s">
        <v>1906</v>
      </c>
      <c r="D264" t="s">
        <v>810</v>
      </c>
    </row>
    <row r="265" spans="1:4" x14ac:dyDescent="0.2">
      <c r="A265" s="10" t="s">
        <v>811</v>
      </c>
      <c r="B265" t="s">
        <v>812</v>
      </c>
      <c r="C265" s="6" t="s">
        <v>1906</v>
      </c>
      <c r="D265" t="s">
        <v>813</v>
      </c>
    </row>
    <row r="266" spans="1:4" x14ac:dyDescent="0.2">
      <c r="A266" s="10" t="s">
        <v>814</v>
      </c>
      <c r="B266" t="s">
        <v>815</v>
      </c>
      <c r="C266" s="6" t="s">
        <v>1906</v>
      </c>
      <c r="D266" t="s">
        <v>816</v>
      </c>
    </row>
    <row r="267" spans="1:4" x14ac:dyDescent="0.2">
      <c r="A267" s="10" t="s">
        <v>817</v>
      </c>
      <c r="B267" t="s">
        <v>818</v>
      </c>
      <c r="C267" s="6">
        <v>2022</v>
      </c>
      <c r="D267" t="s">
        <v>819</v>
      </c>
    </row>
    <row r="268" spans="1:4" x14ac:dyDescent="0.2">
      <c r="A268" s="10" t="s">
        <v>820</v>
      </c>
      <c r="B268" t="s">
        <v>821</v>
      </c>
      <c r="C268" s="6">
        <v>2019</v>
      </c>
      <c r="D268" t="s">
        <v>822</v>
      </c>
    </row>
    <row r="269" spans="1:4" x14ac:dyDescent="0.2">
      <c r="A269" s="10" t="s">
        <v>823</v>
      </c>
      <c r="B269" t="s">
        <v>824</v>
      </c>
      <c r="C269" s="6" t="s">
        <v>1903</v>
      </c>
      <c r="D269" t="s">
        <v>825</v>
      </c>
    </row>
    <row r="270" spans="1:4" x14ac:dyDescent="0.2">
      <c r="A270" s="10" t="s">
        <v>826</v>
      </c>
      <c r="B270" t="s">
        <v>827</v>
      </c>
      <c r="C270" s="6">
        <v>2022</v>
      </c>
      <c r="D270" t="s">
        <v>828</v>
      </c>
    </row>
    <row r="271" spans="1:4" x14ac:dyDescent="0.2">
      <c r="A271" s="10" t="s">
        <v>829</v>
      </c>
      <c r="B271" t="s">
        <v>830</v>
      </c>
      <c r="C271" s="6" t="s">
        <v>1905</v>
      </c>
      <c r="D271" t="s">
        <v>831</v>
      </c>
    </row>
    <row r="272" spans="1:4" x14ac:dyDescent="0.2">
      <c r="A272" s="10" t="s">
        <v>832</v>
      </c>
      <c r="B272" t="s">
        <v>833</v>
      </c>
      <c r="C272" s="6" t="s">
        <v>1906</v>
      </c>
      <c r="D272" t="s">
        <v>834</v>
      </c>
    </row>
    <row r="273" spans="1:4" x14ac:dyDescent="0.2">
      <c r="A273" s="10" t="s">
        <v>837</v>
      </c>
      <c r="B273" t="s">
        <v>838</v>
      </c>
      <c r="C273" s="6">
        <v>2021</v>
      </c>
      <c r="D273" t="s">
        <v>839</v>
      </c>
    </row>
    <row r="274" spans="1:4" x14ac:dyDescent="0.2">
      <c r="A274" s="10" t="s">
        <v>842</v>
      </c>
      <c r="B274" t="s">
        <v>843</v>
      </c>
      <c r="C274" s="6" t="s">
        <v>1907</v>
      </c>
      <c r="D274" t="s">
        <v>844</v>
      </c>
    </row>
    <row r="275" spans="1:4" x14ac:dyDescent="0.2">
      <c r="A275" s="10" t="s">
        <v>845</v>
      </c>
      <c r="B275" t="s">
        <v>846</v>
      </c>
      <c r="C275" s="6">
        <v>2023</v>
      </c>
      <c r="D275" t="s">
        <v>847</v>
      </c>
    </row>
    <row r="276" spans="1:4" x14ac:dyDescent="0.2">
      <c r="A276" s="10" t="s">
        <v>848</v>
      </c>
      <c r="B276" t="s">
        <v>849</v>
      </c>
      <c r="C276" s="6" t="s">
        <v>1905</v>
      </c>
      <c r="D276" t="s">
        <v>780</v>
      </c>
    </row>
    <row r="277" spans="1:4" x14ac:dyDescent="0.2">
      <c r="A277" s="10" t="s">
        <v>850</v>
      </c>
      <c r="B277" t="s">
        <v>851</v>
      </c>
      <c r="C277" s="6" t="s">
        <v>1903</v>
      </c>
      <c r="D277" t="s">
        <v>852</v>
      </c>
    </row>
    <row r="278" spans="1:4" x14ac:dyDescent="0.2">
      <c r="A278" s="10" t="s">
        <v>853</v>
      </c>
      <c r="B278" t="s">
        <v>854</v>
      </c>
      <c r="C278" s="6" t="s">
        <v>1907</v>
      </c>
      <c r="D278" t="s">
        <v>855</v>
      </c>
    </row>
    <row r="279" spans="1:4" x14ac:dyDescent="0.2">
      <c r="A279" s="10" t="s">
        <v>856</v>
      </c>
      <c r="B279" t="s">
        <v>857</v>
      </c>
      <c r="C279" s="6" t="s">
        <v>1905</v>
      </c>
      <c r="D279" t="s">
        <v>858</v>
      </c>
    </row>
    <row r="280" spans="1:4" x14ac:dyDescent="0.2">
      <c r="A280" s="10" t="s">
        <v>859</v>
      </c>
      <c r="B280" t="s">
        <v>860</v>
      </c>
      <c r="C280" s="6" t="s">
        <v>1906</v>
      </c>
      <c r="D280" t="s">
        <v>861</v>
      </c>
    </row>
    <row r="281" spans="1:4" x14ac:dyDescent="0.2">
      <c r="A281" s="10" t="s">
        <v>862</v>
      </c>
      <c r="B281" t="s">
        <v>863</v>
      </c>
      <c r="C281" s="6" t="s">
        <v>1907</v>
      </c>
      <c r="D281" t="s">
        <v>864</v>
      </c>
    </row>
    <row r="282" spans="1:4" x14ac:dyDescent="0.2">
      <c r="A282" s="10" t="s">
        <v>865</v>
      </c>
      <c r="B282" t="s">
        <v>866</v>
      </c>
      <c r="C282" s="6" t="s">
        <v>1905</v>
      </c>
      <c r="D282" t="s">
        <v>867</v>
      </c>
    </row>
    <row r="283" spans="1:4" x14ac:dyDescent="0.2">
      <c r="A283" s="10" t="s">
        <v>868</v>
      </c>
      <c r="B283" t="s">
        <v>869</v>
      </c>
      <c r="C283" s="6" t="s">
        <v>1907</v>
      </c>
      <c r="D283" t="s">
        <v>870</v>
      </c>
    </row>
    <row r="284" spans="1:4" x14ac:dyDescent="0.2">
      <c r="A284" s="10" t="s">
        <v>871</v>
      </c>
      <c r="B284" t="s">
        <v>872</v>
      </c>
      <c r="C284" s="6" t="s">
        <v>1907</v>
      </c>
      <c r="D284" t="s">
        <v>873</v>
      </c>
    </row>
    <row r="285" spans="1:4" x14ac:dyDescent="0.2">
      <c r="A285" s="10" t="s">
        <v>874</v>
      </c>
      <c r="B285" t="s">
        <v>875</v>
      </c>
      <c r="C285" s="6" t="s">
        <v>1906</v>
      </c>
      <c r="D285" t="s">
        <v>876</v>
      </c>
    </row>
    <row r="286" spans="1:4" x14ac:dyDescent="0.2">
      <c r="A286" s="10" t="s">
        <v>877</v>
      </c>
      <c r="B286" t="s">
        <v>878</v>
      </c>
      <c r="C286" s="6" t="s">
        <v>1904</v>
      </c>
      <c r="D286" t="s">
        <v>879</v>
      </c>
    </row>
    <row r="287" spans="1:4" x14ac:dyDescent="0.2">
      <c r="A287" s="10" t="s">
        <v>880</v>
      </c>
      <c r="B287" t="s">
        <v>881</v>
      </c>
      <c r="C287" s="6">
        <v>2021</v>
      </c>
      <c r="D287" t="s">
        <v>882</v>
      </c>
    </row>
    <row r="288" spans="1:4" x14ac:dyDescent="0.2">
      <c r="A288" s="10" t="s">
        <v>883</v>
      </c>
      <c r="B288" t="s">
        <v>884</v>
      </c>
      <c r="C288" s="6" t="s">
        <v>1905</v>
      </c>
      <c r="D288" t="s">
        <v>885</v>
      </c>
    </row>
    <row r="289" spans="1:4" x14ac:dyDescent="0.2">
      <c r="A289" s="10" t="s">
        <v>886</v>
      </c>
      <c r="B289" t="s">
        <v>887</v>
      </c>
      <c r="C289" s="6" t="s">
        <v>1903</v>
      </c>
      <c r="D289" t="s">
        <v>888</v>
      </c>
    </row>
    <row r="290" spans="1:4" x14ac:dyDescent="0.2">
      <c r="A290" s="10" t="s">
        <v>889</v>
      </c>
      <c r="B290" t="s">
        <v>890</v>
      </c>
      <c r="C290" s="6" t="s">
        <v>1903</v>
      </c>
      <c r="D290" t="s">
        <v>891</v>
      </c>
    </row>
    <row r="291" spans="1:4" x14ac:dyDescent="0.2">
      <c r="A291" s="10" t="s">
        <v>892</v>
      </c>
      <c r="B291" t="s">
        <v>893</v>
      </c>
      <c r="C291" s="6" t="s">
        <v>1907</v>
      </c>
      <c r="D291" t="s">
        <v>894</v>
      </c>
    </row>
    <row r="292" spans="1:4" x14ac:dyDescent="0.2">
      <c r="A292" s="10" t="s">
        <v>1893</v>
      </c>
      <c r="B292" t="s">
        <v>3</v>
      </c>
      <c r="C292" s="6">
        <v>2014</v>
      </c>
      <c r="D292" t="s">
        <v>895</v>
      </c>
    </row>
    <row r="293" spans="1:4" x14ac:dyDescent="0.2">
      <c r="A293" s="10" t="s">
        <v>896</v>
      </c>
      <c r="B293" t="s">
        <v>897</v>
      </c>
      <c r="C293" s="6" t="s">
        <v>1907</v>
      </c>
      <c r="D293" t="s">
        <v>898</v>
      </c>
    </row>
    <row r="294" spans="1:4" x14ac:dyDescent="0.2">
      <c r="A294" s="10" t="s">
        <v>899</v>
      </c>
      <c r="B294" t="s">
        <v>900</v>
      </c>
      <c r="C294" s="6">
        <v>2023</v>
      </c>
      <c r="D294" t="s">
        <v>901</v>
      </c>
    </row>
    <row r="295" spans="1:4" x14ac:dyDescent="0.2">
      <c r="A295" s="10" t="s">
        <v>902</v>
      </c>
      <c r="B295" t="s">
        <v>903</v>
      </c>
      <c r="C295" s="6" t="s">
        <v>1906</v>
      </c>
      <c r="D295" t="s">
        <v>904</v>
      </c>
    </row>
    <row r="296" spans="1:4" x14ac:dyDescent="0.2">
      <c r="A296" s="10" t="s">
        <v>905</v>
      </c>
      <c r="B296" t="s">
        <v>906</v>
      </c>
      <c r="C296" s="6" t="s">
        <v>1906</v>
      </c>
      <c r="D296" t="s">
        <v>907</v>
      </c>
    </row>
    <row r="297" spans="1:4" x14ac:dyDescent="0.2">
      <c r="A297" s="10" t="s">
        <v>908</v>
      </c>
      <c r="B297" t="s">
        <v>909</v>
      </c>
      <c r="C297" s="6" t="s">
        <v>1906</v>
      </c>
      <c r="D297" t="s">
        <v>910</v>
      </c>
    </row>
    <row r="298" spans="1:4" x14ac:dyDescent="0.2">
      <c r="A298" s="10" t="s">
        <v>911</v>
      </c>
      <c r="B298" t="s">
        <v>912</v>
      </c>
      <c r="C298" s="6" t="s">
        <v>1906</v>
      </c>
      <c r="D298" t="s">
        <v>913</v>
      </c>
    </row>
    <row r="299" spans="1:4" x14ac:dyDescent="0.2">
      <c r="A299" s="10" t="s">
        <v>914</v>
      </c>
      <c r="B299" t="s">
        <v>915</v>
      </c>
      <c r="C299" s="6">
        <v>2018</v>
      </c>
      <c r="D299" t="s">
        <v>916</v>
      </c>
    </row>
    <row r="300" spans="1:4" x14ac:dyDescent="0.2">
      <c r="A300" s="10" t="s">
        <v>920</v>
      </c>
      <c r="B300" t="s">
        <v>921</v>
      </c>
      <c r="C300" s="6" t="s">
        <v>1906</v>
      </c>
      <c r="D300" t="s">
        <v>922</v>
      </c>
    </row>
    <row r="301" spans="1:4" x14ac:dyDescent="0.2">
      <c r="A301" s="10" t="s">
        <v>923</v>
      </c>
      <c r="B301" t="s">
        <v>924</v>
      </c>
      <c r="C301" s="6" t="s">
        <v>1907</v>
      </c>
      <c r="D301" t="s">
        <v>925</v>
      </c>
    </row>
    <row r="302" spans="1:4" x14ac:dyDescent="0.2">
      <c r="A302" s="10" t="s">
        <v>926</v>
      </c>
      <c r="B302" t="s">
        <v>927</v>
      </c>
      <c r="C302" s="6" t="s">
        <v>1906</v>
      </c>
      <c r="D302" t="s">
        <v>928</v>
      </c>
    </row>
    <row r="303" spans="1:4" x14ac:dyDescent="0.2">
      <c r="A303" s="10" t="s">
        <v>929</v>
      </c>
      <c r="B303" t="s">
        <v>930</v>
      </c>
      <c r="C303" s="6" t="s">
        <v>1904</v>
      </c>
      <c r="D303" t="s">
        <v>931</v>
      </c>
    </row>
    <row r="304" spans="1:4" x14ac:dyDescent="0.2">
      <c r="A304" s="10" t="s">
        <v>932</v>
      </c>
      <c r="B304" t="s">
        <v>933</v>
      </c>
      <c r="C304" s="6" t="s">
        <v>1903</v>
      </c>
      <c r="D304" t="s">
        <v>934</v>
      </c>
    </row>
    <row r="305" spans="1:4" x14ac:dyDescent="0.2">
      <c r="A305" s="10" t="s">
        <v>935</v>
      </c>
      <c r="B305" t="s">
        <v>936</v>
      </c>
      <c r="C305" s="6" t="s">
        <v>1907</v>
      </c>
      <c r="D305" t="s">
        <v>937</v>
      </c>
    </row>
    <row r="306" spans="1:4" x14ac:dyDescent="0.2">
      <c r="A306" s="10" t="s">
        <v>941</v>
      </c>
      <c r="B306" t="s">
        <v>942</v>
      </c>
      <c r="C306" s="6" t="s">
        <v>1904</v>
      </c>
      <c r="D306" t="s">
        <v>943</v>
      </c>
    </row>
    <row r="307" spans="1:4" x14ac:dyDescent="0.2">
      <c r="A307" s="10" t="s">
        <v>944</v>
      </c>
      <c r="B307" t="s">
        <v>945</v>
      </c>
      <c r="C307" s="6" t="s">
        <v>1907</v>
      </c>
      <c r="D307" t="s">
        <v>946</v>
      </c>
    </row>
    <row r="308" spans="1:4" x14ac:dyDescent="0.2">
      <c r="A308" s="10" t="s">
        <v>947</v>
      </c>
      <c r="B308" t="s">
        <v>948</v>
      </c>
      <c r="C308" s="6">
        <v>2015</v>
      </c>
      <c r="D308" t="s">
        <v>949</v>
      </c>
    </row>
    <row r="309" spans="1:4" x14ac:dyDescent="0.2">
      <c r="A309" s="10" t="s">
        <v>950</v>
      </c>
      <c r="B309" t="s">
        <v>951</v>
      </c>
      <c r="C309" s="6" t="s">
        <v>1906</v>
      </c>
      <c r="D309" t="s">
        <v>952</v>
      </c>
    </row>
    <row r="310" spans="1:4" x14ac:dyDescent="0.2">
      <c r="A310" s="10" t="s">
        <v>953</v>
      </c>
      <c r="B310" t="s">
        <v>954</v>
      </c>
      <c r="C310" s="6" t="s">
        <v>1906</v>
      </c>
      <c r="D310" t="s">
        <v>955</v>
      </c>
    </row>
    <row r="311" spans="1:4" x14ac:dyDescent="0.2">
      <c r="A311" s="10" t="s">
        <v>956</v>
      </c>
      <c r="B311" t="s">
        <v>957</v>
      </c>
      <c r="C311" s="6" t="s">
        <v>1907</v>
      </c>
      <c r="D311" t="s">
        <v>958</v>
      </c>
    </row>
    <row r="312" spans="1:4" x14ac:dyDescent="0.2">
      <c r="A312" s="10" t="s">
        <v>959</v>
      </c>
      <c r="B312" t="s">
        <v>960</v>
      </c>
      <c r="C312" s="6">
        <v>2018</v>
      </c>
      <c r="D312" t="s">
        <v>961</v>
      </c>
    </row>
    <row r="313" spans="1:4" x14ac:dyDescent="0.2">
      <c r="A313" s="10" t="s">
        <v>962</v>
      </c>
      <c r="B313" t="s">
        <v>963</v>
      </c>
      <c r="C313" s="6">
        <v>2024</v>
      </c>
      <c r="D313" t="s">
        <v>964</v>
      </c>
    </row>
    <row r="314" spans="1:4" x14ac:dyDescent="0.2">
      <c r="A314" s="10" t="s">
        <v>965</v>
      </c>
      <c r="B314" t="s">
        <v>966</v>
      </c>
      <c r="C314" s="6" t="s">
        <v>1907</v>
      </c>
      <c r="D314" t="s">
        <v>967</v>
      </c>
    </row>
    <row r="315" spans="1:4" x14ac:dyDescent="0.2">
      <c r="A315" s="10" t="s">
        <v>968</v>
      </c>
      <c r="B315" t="s">
        <v>969</v>
      </c>
      <c r="C315" s="6" t="s">
        <v>1903</v>
      </c>
      <c r="D315" t="s">
        <v>970</v>
      </c>
    </row>
    <row r="316" spans="1:4" x14ac:dyDescent="0.2">
      <c r="A316" s="10" t="s">
        <v>971</v>
      </c>
      <c r="B316" t="s">
        <v>972</v>
      </c>
      <c r="C316" s="6" t="s">
        <v>1906</v>
      </c>
      <c r="D316" t="s">
        <v>973</v>
      </c>
    </row>
    <row r="317" spans="1:4" x14ac:dyDescent="0.2">
      <c r="A317" s="10" t="s">
        <v>974</v>
      </c>
      <c r="B317" t="s">
        <v>975</v>
      </c>
      <c r="C317" s="6" t="s">
        <v>1903</v>
      </c>
      <c r="D317" t="s">
        <v>976</v>
      </c>
    </row>
    <row r="318" spans="1:4" x14ac:dyDescent="0.2">
      <c r="A318" s="10" t="s">
        <v>977</v>
      </c>
      <c r="B318" t="s">
        <v>978</v>
      </c>
      <c r="C318" s="6" t="s">
        <v>1907</v>
      </c>
      <c r="D318" t="s">
        <v>979</v>
      </c>
    </row>
    <row r="319" spans="1:4" x14ac:dyDescent="0.2">
      <c r="A319" s="10" t="s">
        <v>980</v>
      </c>
      <c r="B319" t="s">
        <v>981</v>
      </c>
      <c r="C319" s="6" t="s">
        <v>1903</v>
      </c>
      <c r="D319" t="s">
        <v>982</v>
      </c>
    </row>
    <row r="320" spans="1:4" x14ac:dyDescent="0.2">
      <c r="A320" s="10" t="s">
        <v>983</v>
      </c>
      <c r="B320" t="s">
        <v>984</v>
      </c>
      <c r="C320" s="6" t="s">
        <v>1907</v>
      </c>
      <c r="D320" t="s">
        <v>985</v>
      </c>
    </row>
    <row r="321" spans="1:4" x14ac:dyDescent="0.2">
      <c r="A321" s="10" t="s">
        <v>986</v>
      </c>
      <c r="B321" t="s">
        <v>987</v>
      </c>
      <c r="C321" s="6" t="s">
        <v>1903</v>
      </c>
      <c r="D321" t="s">
        <v>988</v>
      </c>
    </row>
    <row r="322" spans="1:4" x14ac:dyDescent="0.2">
      <c r="A322" s="10" t="s">
        <v>989</v>
      </c>
      <c r="B322" t="s">
        <v>990</v>
      </c>
      <c r="C322" s="6" t="s">
        <v>1906</v>
      </c>
      <c r="D322" t="s">
        <v>991</v>
      </c>
    </row>
    <row r="323" spans="1:4" x14ac:dyDescent="0.2">
      <c r="A323" s="10" t="s">
        <v>992</v>
      </c>
      <c r="B323" t="s">
        <v>993</v>
      </c>
      <c r="C323" s="6" t="s">
        <v>1906</v>
      </c>
      <c r="D323" t="s">
        <v>994</v>
      </c>
    </row>
    <row r="324" spans="1:4" x14ac:dyDescent="0.2">
      <c r="A324" s="10" t="s">
        <v>995</v>
      </c>
      <c r="B324" t="s">
        <v>996</v>
      </c>
      <c r="C324" s="6">
        <v>2018</v>
      </c>
      <c r="D324" t="s">
        <v>997</v>
      </c>
    </row>
    <row r="325" spans="1:4" x14ac:dyDescent="0.2">
      <c r="A325" s="10" t="s">
        <v>998</v>
      </c>
      <c r="B325" t="s">
        <v>999</v>
      </c>
      <c r="C325" s="6" t="s">
        <v>1907</v>
      </c>
      <c r="D325" t="s">
        <v>1000</v>
      </c>
    </row>
    <row r="326" spans="1:4" x14ac:dyDescent="0.2">
      <c r="A326" s="10" t="s">
        <v>1001</v>
      </c>
      <c r="B326" t="s">
        <v>1002</v>
      </c>
      <c r="C326" s="6" t="s">
        <v>1907</v>
      </c>
      <c r="D326" t="s">
        <v>1003</v>
      </c>
    </row>
    <row r="327" spans="1:4" x14ac:dyDescent="0.2">
      <c r="A327" s="10" t="s">
        <v>1004</v>
      </c>
      <c r="B327" t="s">
        <v>1005</v>
      </c>
      <c r="C327" s="6" t="s">
        <v>1905</v>
      </c>
      <c r="D327" t="s">
        <v>1006</v>
      </c>
    </row>
    <row r="328" spans="1:4" x14ac:dyDescent="0.2">
      <c r="A328" s="10" t="s">
        <v>1007</v>
      </c>
      <c r="B328" t="s">
        <v>1008</v>
      </c>
      <c r="C328" s="6" t="s">
        <v>1903</v>
      </c>
      <c r="D328" t="s">
        <v>1009</v>
      </c>
    </row>
    <row r="329" spans="1:4" x14ac:dyDescent="0.2">
      <c r="A329" s="10" t="s">
        <v>1010</v>
      </c>
      <c r="B329" t="s">
        <v>1011</v>
      </c>
      <c r="C329" s="6" t="s">
        <v>1903</v>
      </c>
      <c r="D329" t="s">
        <v>1012</v>
      </c>
    </row>
    <row r="330" spans="1:4" x14ac:dyDescent="0.2">
      <c r="A330" s="10" t="s">
        <v>1013</v>
      </c>
      <c r="B330" t="s">
        <v>1014</v>
      </c>
      <c r="C330" s="6">
        <v>2023</v>
      </c>
      <c r="D330" t="s">
        <v>1015</v>
      </c>
    </row>
    <row r="331" spans="1:4" x14ac:dyDescent="0.2">
      <c r="A331" s="10" t="s">
        <v>1016</v>
      </c>
      <c r="B331" t="s">
        <v>1017</v>
      </c>
      <c r="C331" s="6" t="s">
        <v>1907</v>
      </c>
      <c r="D331" t="s">
        <v>1018</v>
      </c>
    </row>
    <row r="332" spans="1:4" x14ac:dyDescent="0.2">
      <c r="A332" s="10" t="s">
        <v>1019</v>
      </c>
      <c r="B332" t="s">
        <v>1020</v>
      </c>
      <c r="C332" s="6" t="s">
        <v>1907</v>
      </c>
      <c r="D332" t="s">
        <v>1021</v>
      </c>
    </row>
    <row r="333" spans="1:4" x14ac:dyDescent="0.2">
      <c r="A333" s="10" t="s">
        <v>1022</v>
      </c>
      <c r="B333" t="s">
        <v>1023</v>
      </c>
      <c r="C333" s="6" t="s">
        <v>1907</v>
      </c>
      <c r="D333" t="s">
        <v>1024</v>
      </c>
    </row>
    <row r="334" spans="1:4" x14ac:dyDescent="0.2">
      <c r="A334" s="10" t="s">
        <v>1025</v>
      </c>
      <c r="B334" t="s">
        <v>1026</v>
      </c>
      <c r="C334" s="6" t="s">
        <v>1903</v>
      </c>
      <c r="D334" t="s">
        <v>1027</v>
      </c>
    </row>
    <row r="335" spans="1:4" x14ac:dyDescent="0.2">
      <c r="A335" s="10" t="s">
        <v>1028</v>
      </c>
      <c r="B335" t="s">
        <v>1029</v>
      </c>
      <c r="C335" s="6" t="s">
        <v>1906</v>
      </c>
      <c r="D335" t="s">
        <v>1030</v>
      </c>
    </row>
    <row r="336" spans="1:4" x14ac:dyDescent="0.2">
      <c r="A336" s="10" t="s">
        <v>1031</v>
      </c>
      <c r="B336" t="s">
        <v>1032</v>
      </c>
      <c r="C336" s="6" t="s">
        <v>1907</v>
      </c>
      <c r="D336" t="s">
        <v>1033</v>
      </c>
    </row>
    <row r="337" spans="1:4" x14ac:dyDescent="0.2">
      <c r="A337" s="10" t="s">
        <v>1034</v>
      </c>
      <c r="B337" t="s">
        <v>1035</v>
      </c>
      <c r="C337" s="6" t="s">
        <v>1906</v>
      </c>
      <c r="D337" t="s">
        <v>1036</v>
      </c>
    </row>
    <row r="338" spans="1:4" x14ac:dyDescent="0.2">
      <c r="A338" s="10" t="s">
        <v>1037</v>
      </c>
      <c r="B338" t="s">
        <v>1038</v>
      </c>
      <c r="C338" s="6" t="s">
        <v>1906</v>
      </c>
      <c r="D338" t="s">
        <v>1039</v>
      </c>
    </row>
    <row r="339" spans="1:4" x14ac:dyDescent="0.2">
      <c r="A339" s="10" t="s">
        <v>1040</v>
      </c>
      <c r="B339" t="s">
        <v>1041</v>
      </c>
      <c r="C339" s="6" t="s">
        <v>1907</v>
      </c>
      <c r="D339" t="s">
        <v>1042</v>
      </c>
    </row>
    <row r="340" spans="1:4" x14ac:dyDescent="0.2">
      <c r="A340" s="10" t="s">
        <v>1043</v>
      </c>
      <c r="B340" t="s">
        <v>1044</v>
      </c>
      <c r="C340" s="6" t="s">
        <v>1906</v>
      </c>
      <c r="D340" t="s">
        <v>1045</v>
      </c>
    </row>
    <row r="341" spans="1:4" x14ac:dyDescent="0.2">
      <c r="A341" s="10" t="s">
        <v>1046</v>
      </c>
      <c r="B341" t="s">
        <v>1047</v>
      </c>
      <c r="C341" s="6" t="s">
        <v>1907</v>
      </c>
      <c r="D341" t="s">
        <v>1048</v>
      </c>
    </row>
    <row r="342" spans="1:4" x14ac:dyDescent="0.2">
      <c r="A342" s="10" t="s">
        <v>1049</v>
      </c>
      <c r="B342" t="s">
        <v>1050</v>
      </c>
      <c r="C342" s="6" t="s">
        <v>1906</v>
      </c>
      <c r="D342" t="s">
        <v>1051</v>
      </c>
    </row>
    <row r="343" spans="1:4" x14ac:dyDescent="0.2">
      <c r="A343" s="10" t="s">
        <v>1052</v>
      </c>
      <c r="B343" t="s">
        <v>1053</v>
      </c>
      <c r="C343" s="6" t="s">
        <v>1903</v>
      </c>
      <c r="D343" t="s">
        <v>1054</v>
      </c>
    </row>
    <row r="344" spans="1:4" x14ac:dyDescent="0.2">
      <c r="A344" s="10" t="s">
        <v>1055</v>
      </c>
      <c r="B344" t="s">
        <v>1056</v>
      </c>
      <c r="C344" s="6" t="s">
        <v>1907</v>
      </c>
      <c r="D344" t="s">
        <v>1057</v>
      </c>
    </row>
    <row r="345" spans="1:4" x14ac:dyDescent="0.2">
      <c r="A345" s="10" t="s">
        <v>1058</v>
      </c>
      <c r="B345" t="s">
        <v>1059</v>
      </c>
      <c r="C345" s="6" t="s">
        <v>1907</v>
      </c>
      <c r="D345" t="s">
        <v>1060</v>
      </c>
    </row>
    <row r="346" spans="1:4" x14ac:dyDescent="0.2">
      <c r="A346" s="10" t="s">
        <v>1061</v>
      </c>
      <c r="B346" t="s">
        <v>1062</v>
      </c>
      <c r="C346" s="6" t="s">
        <v>1903</v>
      </c>
      <c r="D346" t="s">
        <v>1063</v>
      </c>
    </row>
    <row r="347" spans="1:4" x14ac:dyDescent="0.2">
      <c r="A347" s="10" t="s">
        <v>1064</v>
      </c>
      <c r="B347" t="s">
        <v>1065</v>
      </c>
      <c r="C347" s="6" t="s">
        <v>1903</v>
      </c>
      <c r="D347" t="s">
        <v>1066</v>
      </c>
    </row>
    <row r="348" spans="1:4" x14ac:dyDescent="0.2">
      <c r="A348" s="10" t="s">
        <v>1067</v>
      </c>
      <c r="B348" t="s">
        <v>1068</v>
      </c>
      <c r="C348" s="6" t="s">
        <v>1907</v>
      </c>
      <c r="D348" t="s">
        <v>1069</v>
      </c>
    </row>
    <row r="349" spans="1:4" x14ac:dyDescent="0.2">
      <c r="A349" s="10" t="s">
        <v>1070</v>
      </c>
      <c r="B349" t="s">
        <v>1071</v>
      </c>
      <c r="C349" s="6" t="s">
        <v>1907</v>
      </c>
      <c r="D349" t="s">
        <v>1072</v>
      </c>
    </row>
    <row r="350" spans="1:4" x14ac:dyDescent="0.2">
      <c r="A350" s="10" t="s">
        <v>1075</v>
      </c>
      <c r="B350" t="s">
        <v>1076</v>
      </c>
      <c r="C350" s="6" t="s">
        <v>1907</v>
      </c>
      <c r="D350" t="s">
        <v>1077</v>
      </c>
    </row>
    <row r="351" spans="1:4" x14ac:dyDescent="0.2">
      <c r="A351" s="10" t="s">
        <v>1078</v>
      </c>
      <c r="B351" t="s">
        <v>1079</v>
      </c>
      <c r="C351" s="6">
        <v>2019</v>
      </c>
      <c r="D351" t="s">
        <v>1080</v>
      </c>
    </row>
    <row r="352" spans="1:4" x14ac:dyDescent="0.2">
      <c r="A352" s="10" t="s">
        <v>1081</v>
      </c>
      <c r="B352" t="s">
        <v>1082</v>
      </c>
      <c r="C352" s="6">
        <v>2006</v>
      </c>
      <c r="D352" t="s">
        <v>1083</v>
      </c>
    </row>
    <row r="353" spans="1:4" x14ac:dyDescent="0.2">
      <c r="A353" s="10" t="s">
        <v>1084</v>
      </c>
      <c r="B353" t="s">
        <v>1085</v>
      </c>
      <c r="C353" s="6" t="s">
        <v>1907</v>
      </c>
      <c r="D353" t="s">
        <v>1086</v>
      </c>
    </row>
    <row r="354" spans="1:4" x14ac:dyDescent="0.2">
      <c r="A354" s="10" t="s">
        <v>1087</v>
      </c>
      <c r="B354" t="s">
        <v>1088</v>
      </c>
      <c r="C354" s="6" t="s">
        <v>1907</v>
      </c>
      <c r="D354" t="s">
        <v>1089</v>
      </c>
    </row>
    <row r="355" spans="1:4" x14ac:dyDescent="0.2">
      <c r="A355" s="10" t="s">
        <v>1090</v>
      </c>
      <c r="B355" t="s">
        <v>1091</v>
      </c>
      <c r="C355" s="6" t="s">
        <v>1906</v>
      </c>
      <c r="D355" t="s">
        <v>1092</v>
      </c>
    </row>
    <row r="356" spans="1:4" x14ac:dyDescent="0.2">
      <c r="A356" s="10" t="s">
        <v>1093</v>
      </c>
      <c r="B356" t="s">
        <v>1094</v>
      </c>
      <c r="C356" s="6" t="s">
        <v>1907</v>
      </c>
      <c r="D356" t="s">
        <v>1095</v>
      </c>
    </row>
    <row r="357" spans="1:4" x14ac:dyDescent="0.2">
      <c r="A357" s="10" t="s">
        <v>1096</v>
      </c>
      <c r="B357" t="s">
        <v>1097</v>
      </c>
      <c r="C357" s="6" t="s">
        <v>1907</v>
      </c>
      <c r="D357" t="s">
        <v>1098</v>
      </c>
    </row>
    <row r="358" spans="1:4" x14ac:dyDescent="0.2">
      <c r="A358" s="10" t="s">
        <v>1099</v>
      </c>
      <c r="B358" t="s">
        <v>1100</v>
      </c>
      <c r="C358" s="6" t="s">
        <v>1905</v>
      </c>
      <c r="D358" t="s">
        <v>1101</v>
      </c>
    </row>
    <row r="359" spans="1:4" x14ac:dyDescent="0.2">
      <c r="A359" s="10" t="s">
        <v>1102</v>
      </c>
      <c r="B359" t="s">
        <v>1103</v>
      </c>
      <c r="C359" s="6" t="s">
        <v>1907</v>
      </c>
      <c r="D359" t="s">
        <v>1104</v>
      </c>
    </row>
    <row r="360" spans="1:4" x14ac:dyDescent="0.2">
      <c r="A360" s="10" t="s">
        <v>1105</v>
      </c>
      <c r="B360" t="s">
        <v>1106</v>
      </c>
      <c r="C360" s="6" t="s">
        <v>1904</v>
      </c>
      <c r="D360" t="s">
        <v>1107</v>
      </c>
    </row>
    <row r="361" spans="1:4" x14ac:dyDescent="0.2">
      <c r="A361" s="10" t="s">
        <v>1109</v>
      </c>
      <c r="B361" t="s">
        <v>1110</v>
      </c>
      <c r="C361" s="6" t="s">
        <v>1904</v>
      </c>
      <c r="D361" t="s">
        <v>1111</v>
      </c>
    </row>
    <row r="362" spans="1:4" x14ac:dyDescent="0.2">
      <c r="A362" s="10" t="s">
        <v>1112</v>
      </c>
      <c r="B362" t="s">
        <v>1113</v>
      </c>
      <c r="C362" s="6" t="s">
        <v>1904</v>
      </c>
      <c r="D362" t="s">
        <v>1114</v>
      </c>
    </row>
    <row r="363" spans="1:4" x14ac:dyDescent="0.2">
      <c r="A363" s="10" t="s">
        <v>1115</v>
      </c>
      <c r="B363" t="s">
        <v>1116</v>
      </c>
      <c r="C363" s="6" t="s">
        <v>1903</v>
      </c>
      <c r="D363" t="s">
        <v>1117</v>
      </c>
    </row>
    <row r="364" spans="1:4" x14ac:dyDescent="0.2">
      <c r="A364" s="10" t="s">
        <v>1118</v>
      </c>
      <c r="B364" t="s">
        <v>1119</v>
      </c>
      <c r="C364" s="6" t="s">
        <v>1907</v>
      </c>
      <c r="D364" t="s">
        <v>1120</v>
      </c>
    </row>
    <row r="365" spans="1:4" x14ac:dyDescent="0.2">
      <c r="A365" s="10" t="s">
        <v>1121</v>
      </c>
      <c r="B365" t="s">
        <v>1122</v>
      </c>
      <c r="C365" s="6" t="s">
        <v>1904</v>
      </c>
      <c r="D365" t="s">
        <v>1123</v>
      </c>
    </row>
    <row r="366" spans="1:4" x14ac:dyDescent="0.2">
      <c r="A366" s="10" t="s">
        <v>1124</v>
      </c>
      <c r="B366" t="s">
        <v>1125</v>
      </c>
      <c r="C366" s="6" t="s">
        <v>1903</v>
      </c>
      <c r="D366" t="s">
        <v>1126</v>
      </c>
    </row>
    <row r="367" spans="1:4" x14ac:dyDescent="0.2">
      <c r="A367" s="10" t="s">
        <v>1127</v>
      </c>
      <c r="B367" t="s">
        <v>1128</v>
      </c>
      <c r="C367" s="6" t="s">
        <v>1906</v>
      </c>
      <c r="D367" t="s">
        <v>1129</v>
      </c>
    </row>
    <row r="368" spans="1:4" x14ac:dyDescent="0.2">
      <c r="A368" s="10" t="s">
        <v>1130</v>
      </c>
      <c r="B368" t="s">
        <v>1131</v>
      </c>
      <c r="C368" s="6" t="s">
        <v>1907</v>
      </c>
      <c r="D368" t="s">
        <v>1132</v>
      </c>
    </row>
    <row r="369" spans="1:4" x14ac:dyDescent="0.2">
      <c r="A369" s="10" t="s">
        <v>1133</v>
      </c>
      <c r="B369" t="s">
        <v>1134</v>
      </c>
      <c r="C369" s="6" t="s">
        <v>1907</v>
      </c>
      <c r="D369" t="s">
        <v>1135</v>
      </c>
    </row>
    <row r="370" spans="1:4" x14ac:dyDescent="0.2">
      <c r="A370" s="10" t="s">
        <v>1136</v>
      </c>
      <c r="B370" t="s">
        <v>1137</v>
      </c>
      <c r="C370" s="6" t="s">
        <v>1904</v>
      </c>
      <c r="D370" t="s">
        <v>1138</v>
      </c>
    </row>
    <row r="371" spans="1:4" x14ac:dyDescent="0.2">
      <c r="A371" s="10" t="s">
        <v>1139</v>
      </c>
      <c r="B371" t="s">
        <v>1140</v>
      </c>
      <c r="C371" s="6" t="s">
        <v>1903</v>
      </c>
      <c r="D371" t="s">
        <v>1141</v>
      </c>
    </row>
    <row r="372" spans="1:4" x14ac:dyDescent="0.2">
      <c r="A372" s="10" t="s">
        <v>1142</v>
      </c>
      <c r="B372" t="s">
        <v>1143</v>
      </c>
      <c r="C372" s="6">
        <v>2019</v>
      </c>
      <c r="D372" t="s">
        <v>1144</v>
      </c>
    </row>
    <row r="373" spans="1:4" x14ac:dyDescent="0.2">
      <c r="A373" s="10" t="s">
        <v>1145</v>
      </c>
      <c r="B373" t="s">
        <v>1146</v>
      </c>
      <c r="C373" s="6" t="s">
        <v>1903</v>
      </c>
      <c r="D373" t="s">
        <v>1147</v>
      </c>
    </row>
    <row r="374" spans="1:4" x14ac:dyDescent="0.2">
      <c r="A374" s="10" t="s">
        <v>1148</v>
      </c>
      <c r="B374" t="s">
        <v>1149</v>
      </c>
      <c r="C374" s="6" t="s">
        <v>1903</v>
      </c>
      <c r="D374" t="s">
        <v>1150</v>
      </c>
    </row>
    <row r="375" spans="1:4" x14ac:dyDescent="0.2">
      <c r="A375" s="10" t="s">
        <v>1151</v>
      </c>
      <c r="B375" t="s">
        <v>1152</v>
      </c>
      <c r="C375" s="6" t="s">
        <v>1907</v>
      </c>
      <c r="D375" t="s">
        <v>1153</v>
      </c>
    </row>
    <row r="376" spans="1:4" x14ac:dyDescent="0.2">
      <c r="A376" s="10" t="s">
        <v>1154</v>
      </c>
      <c r="B376" t="s">
        <v>1155</v>
      </c>
      <c r="C376" s="6" t="s">
        <v>1904</v>
      </c>
      <c r="D376" t="s">
        <v>1156</v>
      </c>
    </row>
    <row r="377" spans="1:4" x14ac:dyDescent="0.2">
      <c r="A377" s="10" t="s">
        <v>1157</v>
      </c>
      <c r="B377" t="s">
        <v>1158</v>
      </c>
      <c r="C377" s="6" t="s">
        <v>1906</v>
      </c>
      <c r="D377" t="s">
        <v>1159</v>
      </c>
    </row>
    <row r="378" spans="1:4" x14ac:dyDescent="0.2">
      <c r="A378" s="10" t="s">
        <v>1160</v>
      </c>
      <c r="B378" t="s">
        <v>1161</v>
      </c>
      <c r="C378" s="6" t="s">
        <v>1907</v>
      </c>
      <c r="D378" t="s">
        <v>1162</v>
      </c>
    </row>
    <row r="379" spans="1:4" x14ac:dyDescent="0.2">
      <c r="A379" s="10" t="s">
        <v>1163</v>
      </c>
      <c r="B379" t="s">
        <v>1164</v>
      </c>
      <c r="C379" s="6" t="s">
        <v>1906</v>
      </c>
      <c r="D379" t="s">
        <v>1165</v>
      </c>
    </row>
    <row r="380" spans="1:4" x14ac:dyDescent="0.2">
      <c r="A380" s="10" t="s">
        <v>1169</v>
      </c>
      <c r="B380" t="s">
        <v>1170</v>
      </c>
      <c r="C380" s="6" t="s">
        <v>1903</v>
      </c>
      <c r="D380" t="s">
        <v>1171</v>
      </c>
    </row>
    <row r="381" spans="1:4" x14ac:dyDescent="0.2">
      <c r="A381" s="10" t="s">
        <v>1894</v>
      </c>
      <c r="B381" t="s">
        <v>3</v>
      </c>
      <c r="C381" s="6" t="s">
        <v>1904</v>
      </c>
      <c r="D381" t="s">
        <v>1172</v>
      </c>
    </row>
    <row r="382" spans="1:4" x14ac:dyDescent="0.2">
      <c r="A382" s="10" t="s">
        <v>1173</v>
      </c>
      <c r="B382" t="s">
        <v>1174</v>
      </c>
      <c r="C382" s="6">
        <v>2024</v>
      </c>
      <c r="D382" t="s">
        <v>1175</v>
      </c>
    </row>
    <row r="383" spans="1:4" x14ac:dyDescent="0.2">
      <c r="A383" s="10" t="s">
        <v>1176</v>
      </c>
      <c r="B383" t="s">
        <v>1177</v>
      </c>
      <c r="C383" s="6" t="s">
        <v>1906</v>
      </c>
      <c r="D383" t="s">
        <v>1178</v>
      </c>
    </row>
    <row r="384" spans="1:4" x14ac:dyDescent="0.2">
      <c r="A384" s="10" t="s">
        <v>1182</v>
      </c>
      <c r="B384" t="s">
        <v>1183</v>
      </c>
      <c r="C384" s="6" t="s">
        <v>1903</v>
      </c>
      <c r="D384" t="s">
        <v>1184</v>
      </c>
    </row>
    <row r="385" spans="1:4" x14ac:dyDescent="0.2">
      <c r="A385" s="10" t="s">
        <v>1188</v>
      </c>
      <c r="B385" t="s">
        <v>1189</v>
      </c>
      <c r="C385" s="6" t="s">
        <v>1903</v>
      </c>
      <c r="D385" t="s">
        <v>1190</v>
      </c>
    </row>
    <row r="386" spans="1:4" x14ac:dyDescent="0.2">
      <c r="A386" s="10" t="s">
        <v>1191</v>
      </c>
      <c r="B386" t="s">
        <v>1192</v>
      </c>
      <c r="C386" s="6" t="s">
        <v>1903</v>
      </c>
      <c r="D386" t="s">
        <v>1193</v>
      </c>
    </row>
    <row r="387" spans="1:4" x14ac:dyDescent="0.2">
      <c r="A387" s="10" t="s">
        <v>1194</v>
      </c>
      <c r="B387" t="s">
        <v>1195</v>
      </c>
      <c r="C387" s="6" t="s">
        <v>1907</v>
      </c>
      <c r="D387" t="s">
        <v>1196</v>
      </c>
    </row>
    <row r="388" spans="1:4" x14ac:dyDescent="0.2">
      <c r="A388" s="10" t="s">
        <v>1197</v>
      </c>
      <c r="B388" t="s">
        <v>1198</v>
      </c>
      <c r="C388" s="6">
        <v>2023</v>
      </c>
      <c r="D388" t="s">
        <v>1199</v>
      </c>
    </row>
    <row r="389" spans="1:4" x14ac:dyDescent="0.2">
      <c r="A389" s="10" t="s">
        <v>1200</v>
      </c>
      <c r="B389" t="s">
        <v>1201</v>
      </c>
      <c r="C389" s="6" t="s">
        <v>1904</v>
      </c>
      <c r="D389" t="s">
        <v>1202</v>
      </c>
    </row>
    <row r="390" spans="1:4" x14ac:dyDescent="0.2">
      <c r="A390" s="10" t="s">
        <v>1203</v>
      </c>
      <c r="B390" t="s">
        <v>1204</v>
      </c>
      <c r="C390" s="6" t="s">
        <v>1906</v>
      </c>
      <c r="D390" t="s">
        <v>1205</v>
      </c>
    </row>
    <row r="391" spans="1:4" x14ac:dyDescent="0.2">
      <c r="A391" s="10" t="s">
        <v>1206</v>
      </c>
      <c r="B391" t="s">
        <v>1207</v>
      </c>
      <c r="C391" s="6" t="s">
        <v>1903</v>
      </c>
      <c r="D391" t="s">
        <v>1208</v>
      </c>
    </row>
    <row r="392" spans="1:4" x14ac:dyDescent="0.2">
      <c r="A392" s="10" t="s">
        <v>1209</v>
      </c>
      <c r="B392" t="s">
        <v>1210</v>
      </c>
      <c r="C392" s="6">
        <v>2016</v>
      </c>
      <c r="D392" t="s">
        <v>1211</v>
      </c>
    </row>
    <row r="393" spans="1:4" x14ac:dyDescent="0.2">
      <c r="A393" s="10" t="s">
        <v>1895</v>
      </c>
      <c r="B393" t="s">
        <v>3</v>
      </c>
      <c r="C393" s="6" t="s">
        <v>1904</v>
      </c>
      <c r="D393" t="s">
        <v>1212</v>
      </c>
    </row>
    <row r="394" spans="1:4" x14ac:dyDescent="0.2">
      <c r="A394" s="10" t="s">
        <v>1213</v>
      </c>
      <c r="B394" t="s">
        <v>1214</v>
      </c>
      <c r="C394" s="6" t="s">
        <v>1904</v>
      </c>
      <c r="D394" t="s">
        <v>1215</v>
      </c>
    </row>
    <row r="395" spans="1:4" x14ac:dyDescent="0.2">
      <c r="A395" s="10" t="s">
        <v>1216</v>
      </c>
      <c r="B395" t="s">
        <v>1217</v>
      </c>
      <c r="C395" s="6" t="s">
        <v>1907</v>
      </c>
      <c r="D395" t="s">
        <v>1218</v>
      </c>
    </row>
    <row r="396" spans="1:4" x14ac:dyDescent="0.2">
      <c r="A396" s="10" t="s">
        <v>1219</v>
      </c>
      <c r="B396" t="s">
        <v>1220</v>
      </c>
      <c r="C396" s="6" t="s">
        <v>1907</v>
      </c>
      <c r="D396" t="s">
        <v>1221</v>
      </c>
    </row>
    <row r="397" spans="1:4" x14ac:dyDescent="0.2">
      <c r="A397" s="10" t="s">
        <v>1896</v>
      </c>
      <c r="B397" t="s">
        <v>3</v>
      </c>
      <c r="C397" s="6" t="s">
        <v>1903</v>
      </c>
      <c r="D397" t="s">
        <v>1222</v>
      </c>
    </row>
    <row r="398" spans="1:4" x14ac:dyDescent="0.2">
      <c r="A398" s="10" t="s">
        <v>1223</v>
      </c>
      <c r="B398" t="s">
        <v>1224</v>
      </c>
      <c r="C398" s="6" t="s">
        <v>1904</v>
      </c>
      <c r="D398" t="s">
        <v>1225</v>
      </c>
    </row>
    <row r="399" spans="1:4" x14ac:dyDescent="0.2">
      <c r="A399" s="10" t="s">
        <v>1226</v>
      </c>
      <c r="B399" t="s">
        <v>1227</v>
      </c>
      <c r="C399" s="6" t="s">
        <v>1905</v>
      </c>
      <c r="D399" t="s">
        <v>1228</v>
      </c>
    </row>
    <row r="400" spans="1:4" x14ac:dyDescent="0.2">
      <c r="A400" s="10" t="s">
        <v>1229</v>
      </c>
      <c r="B400" t="s">
        <v>1230</v>
      </c>
      <c r="C400" s="6" t="s">
        <v>1903</v>
      </c>
      <c r="D400" t="s">
        <v>1231</v>
      </c>
    </row>
    <row r="401" spans="1:4" x14ac:dyDescent="0.2">
      <c r="A401" s="10" t="s">
        <v>1232</v>
      </c>
      <c r="B401" t="s">
        <v>1233</v>
      </c>
      <c r="C401" s="6">
        <v>2005</v>
      </c>
      <c r="D401" t="s">
        <v>1234</v>
      </c>
    </row>
    <row r="402" spans="1:4" x14ac:dyDescent="0.2">
      <c r="A402" s="10" t="s">
        <v>1235</v>
      </c>
      <c r="B402" t="s">
        <v>1236</v>
      </c>
      <c r="C402" s="6" t="s">
        <v>1903</v>
      </c>
      <c r="D402" t="s">
        <v>1237</v>
      </c>
    </row>
    <row r="403" spans="1:4" x14ac:dyDescent="0.2">
      <c r="A403" s="10" t="s">
        <v>1238</v>
      </c>
      <c r="B403" t="s">
        <v>1239</v>
      </c>
      <c r="C403" s="6" t="s">
        <v>1907</v>
      </c>
      <c r="D403" t="s">
        <v>1240</v>
      </c>
    </row>
    <row r="404" spans="1:4" x14ac:dyDescent="0.2">
      <c r="A404" s="10" t="s">
        <v>1244</v>
      </c>
      <c r="B404" t="s">
        <v>1245</v>
      </c>
      <c r="C404" s="6" t="s">
        <v>1907</v>
      </c>
      <c r="D404" t="s">
        <v>1246</v>
      </c>
    </row>
    <row r="405" spans="1:4" x14ac:dyDescent="0.2">
      <c r="A405" s="10" t="s">
        <v>1247</v>
      </c>
      <c r="B405" t="s">
        <v>1248</v>
      </c>
      <c r="C405" s="6" t="s">
        <v>1907</v>
      </c>
      <c r="D405" t="s">
        <v>1249</v>
      </c>
    </row>
    <row r="406" spans="1:4" x14ac:dyDescent="0.2">
      <c r="A406" s="10" t="s">
        <v>1250</v>
      </c>
      <c r="B406" t="s">
        <v>1251</v>
      </c>
      <c r="C406" s="6" t="s">
        <v>1907</v>
      </c>
      <c r="D406" t="s">
        <v>1252</v>
      </c>
    </row>
    <row r="407" spans="1:4" x14ac:dyDescent="0.2">
      <c r="A407" s="10" t="s">
        <v>1253</v>
      </c>
      <c r="B407" t="s">
        <v>1254</v>
      </c>
      <c r="C407" s="6">
        <v>2020</v>
      </c>
      <c r="D407" t="s">
        <v>1255</v>
      </c>
    </row>
    <row r="408" spans="1:4" x14ac:dyDescent="0.2">
      <c r="A408" s="10" t="s">
        <v>1256</v>
      </c>
      <c r="B408" t="s">
        <v>1257</v>
      </c>
      <c r="C408" s="6">
        <v>2023</v>
      </c>
      <c r="D408" t="s">
        <v>1258</v>
      </c>
    </row>
    <row r="409" spans="1:4" x14ac:dyDescent="0.2">
      <c r="A409" s="10" t="s">
        <v>1259</v>
      </c>
      <c r="B409" t="s">
        <v>1260</v>
      </c>
      <c r="C409" s="6" t="s">
        <v>1907</v>
      </c>
      <c r="D409" t="s">
        <v>1261</v>
      </c>
    </row>
    <row r="410" spans="1:4" x14ac:dyDescent="0.2">
      <c r="A410" s="10" t="s">
        <v>1897</v>
      </c>
      <c r="B410" t="s">
        <v>3</v>
      </c>
      <c r="C410" s="6">
        <v>2022</v>
      </c>
      <c r="D410" t="s">
        <v>1262</v>
      </c>
    </row>
    <row r="411" spans="1:4" x14ac:dyDescent="0.2">
      <c r="A411" s="10" t="s">
        <v>1263</v>
      </c>
      <c r="B411" t="s">
        <v>1264</v>
      </c>
      <c r="C411" s="6" t="s">
        <v>1903</v>
      </c>
      <c r="D411" t="s">
        <v>1265</v>
      </c>
    </row>
    <row r="412" spans="1:4" x14ac:dyDescent="0.2">
      <c r="A412" s="10" t="s">
        <v>1266</v>
      </c>
      <c r="B412" t="s">
        <v>1267</v>
      </c>
      <c r="C412" s="6">
        <v>2018</v>
      </c>
      <c r="D412" t="s">
        <v>1268</v>
      </c>
    </row>
    <row r="413" spans="1:4" x14ac:dyDescent="0.2">
      <c r="A413" s="10" t="s">
        <v>1269</v>
      </c>
      <c r="B413" t="s">
        <v>1270</v>
      </c>
      <c r="C413" s="6" t="s">
        <v>1907</v>
      </c>
      <c r="D413" t="s">
        <v>1271</v>
      </c>
    </row>
    <row r="414" spans="1:4" x14ac:dyDescent="0.2">
      <c r="A414" s="10" t="s">
        <v>1898</v>
      </c>
      <c r="B414" t="s">
        <v>3</v>
      </c>
      <c r="C414" s="6">
        <v>2022</v>
      </c>
      <c r="D414" t="s">
        <v>1274</v>
      </c>
    </row>
    <row r="415" spans="1:4" x14ac:dyDescent="0.2">
      <c r="A415" s="10" t="s">
        <v>1275</v>
      </c>
      <c r="B415" t="s">
        <v>1276</v>
      </c>
      <c r="C415" s="6" t="s">
        <v>1907</v>
      </c>
      <c r="D415" t="s">
        <v>1277</v>
      </c>
    </row>
    <row r="416" spans="1:4" x14ac:dyDescent="0.2">
      <c r="A416" s="10" t="s">
        <v>1278</v>
      </c>
      <c r="B416" t="s">
        <v>1279</v>
      </c>
      <c r="C416" s="6" t="s">
        <v>1907</v>
      </c>
      <c r="D416" t="s">
        <v>1280</v>
      </c>
    </row>
    <row r="417" spans="1:4" x14ac:dyDescent="0.2">
      <c r="A417" s="10" t="s">
        <v>1241</v>
      </c>
      <c r="B417" t="s">
        <v>1281</v>
      </c>
      <c r="C417" s="6" t="s">
        <v>1903</v>
      </c>
      <c r="D417" t="s">
        <v>1282</v>
      </c>
    </row>
    <row r="418" spans="1:4" x14ac:dyDescent="0.2">
      <c r="A418" s="10" t="s">
        <v>1283</v>
      </c>
      <c r="B418" t="s">
        <v>1284</v>
      </c>
      <c r="C418" s="6">
        <v>2023</v>
      </c>
      <c r="D418" t="s">
        <v>1285</v>
      </c>
    </row>
    <row r="419" spans="1:4" x14ac:dyDescent="0.2">
      <c r="A419" s="10" t="s">
        <v>1286</v>
      </c>
      <c r="B419" t="s">
        <v>1287</v>
      </c>
      <c r="C419" s="6" t="s">
        <v>1907</v>
      </c>
      <c r="D419" t="s">
        <v>1240</v>
      </c>
    </row>
    <row r="420" spans="1:4" x14ac:dyDescent="0.2">
      <c r="A420" s="10" t="s">
        <v>1288</v>
      </c>
      <c r="B420" t="s">
        <v>1289</v>
      </c>
      <c r="C420" s="6" t="s">
        <v>1907</v>
      </c>
      <c r="D420" t="s">
        <v>1290</v>
      </c>
    </row>
    <row r="421" spans="1:4" x14ac:dyDescent="0.2">
      <c r="A421" s="10" t="s">
        <v>1166</v>
      </c>
      <c r="B421" t="s">
        <v>1291</v>
      </c>
      <c r="C421" s="6" t="s">
        <v>1904</v>
      </c>
      <c r="D421" t="s">
        <v>1292</v>
      </c>
    </row>
    <row r="422" spans="1:4" x14ac:dyDescent="0.2">
      <c r="A422" s="10" t="s">
        <v>1293</v>
      </c>
      <c r="B422" t="s">
        <v>1294</v>
      </c>
      <c r="C422" s="6">
        <v>2024</v>
      </c>
      <c r="D422" t="s">
        <v>1295</v>
      </c>
    </row>
    <row r="423" spans="1:4" x14ac:dyDescent="0.2">
      <c r="A423" s="10" t="s">
        <v>1296</v>
      </c>
      <c r="B423" t="s">
        <v>1297</v>
      </c>
      <c r="C423" s="6">
        <v>2021</v>
      </c>
      <c r="D423" t="s">
        <v>1298</v>
      </c>
    </row>
    <row r="424" spans="1:4" x14ac:dyDescent="0.2">
      <c r="A424" s="10" t="s">
        <v>1299</v>
      </c>
      <c r="B424" t="s">
        <v>1300</v>
      </c>
      <c r="C424" s="6" t="s">
        <v>1907</v>
      </c>
      <c r="D424" t="s">
        <v>1301</v>
      </c>
    </row>
    <row r="425" spans="1:4" x14ac:dyDescent="0.2">
      <c r="A425" s="10" t="s">
        <v>1302</v>
      </c>
      <c r="B425" t="s">
        <v>1303</v>
      </c>
      <c r="C425" s="6" t="s">
        <v>1903</v>
      </c>
      <c r="D425" t="s">
        <v>1304</v>
      </c>
    </row>
    <row r="426" spans="1:4" x14ac:dyDescent="0.2">
      <c r="A426" s="10" t="s">
        <v>1305</v>
      </c>
      <c r="B426" t="s">
        <v>1306</v>
      </c>
      <c r="C426" s="6" t="s">
        <v>1907</v>
      </c>
      <c r="D426" t="s">
        <v>1307</v>
      </c>
    </row>
    <row r="427" spans="1:4" x14ac:dyDescent="0.2">
      <c r="A427" s="10" t="s">
        <v>1308</v>
      </c>
      <c r="B427" t="s">
        <v>1309</v>
      </c>
      <c r="C427" s="6">
        <v>2023</v>
      </c>
      <c r="D427" t="s">
        <v>1310</v>
      </c>
    </row>
    <row r="428" spans="1:4" x14ac:dyDescent="0.2">
      <c r="A428" s="10" t="s">
        <v>1311</v>
      </c>
      <c r="B428" t="s">
        <v>1312</v>
      </c>
      <c r="C428" s="6">
        <v>2004</v>
      </c>
      <c r="D428" t="s">
        <v>1313</v>
      </c>
    </row>
    <row r="429" spans="1:4" x14ac:dyDescent="0.2">
      <c r="A429" s="10" t="s">
        <v>1314</v>
      </c>
      <c r="B429" t="s">
        <v>1315</v>
      </c>
      <c r="C429" s="6">
        <v>2023</v>
      </c>
      <c r="D429" t="s">
        <v>1316</v>
      </c>
    </row>
    <row r="430" spans="1:4" x14ac:dyDescent="0.2">
      <c r="A430" s="10" t="s">
        <v>1317</v>
      </c>
      <c r="B430" t="s">
        <v>1318</v>
      </c>
      <c r="C430" s="6" t="s">
        <v>1907</v>
      </c>
      <c r="D430" t="s">
        <v>1319</v>
      </c>
    </row>
    <row r="431" spans="1:4" x14ac:dyDescent="0.2">
      <c r="A431" s="10" t="s">
        <v>1320</v>
      </c>
      <c r="B431" t="s">
        <v>1321</v>
      </c>
      <c r="C431" s="6" t="s">
        <v>1906</v>
      </c>
      <c r="D431" t="s">
        <v>1322</v>
      </c>
    </row>
    <row r="432" spans="1:4" x14ac:dyDescent="0.2">
      <c r="A432" s="10" t="s">
        <v>1323</v>
      </c>
      <c r="B432" t="s">
        <v>1324</v>
      </c>
      <c r="C432" s="6" t="s">
        <v>1907</v>
      </c>
      <c r="D432" t="s">
        <v>1325</v>
      </c>
    </row>
    <row r="433" spans="1:4" x14ac:dyDescent="0.2">
      <c r="A433" s="10" t="s">
        <v>1326</v>
      </c>
      <c r="B433" t="s">
        <v>1327</v>
      </c>
      <c r="C433" s="6" t="s">
        <v>1903</v>
      </c>
      <c r="D433" t="s">
        <v>1328</v>
      </c>
    </row>
    <row r="434" spans="1:4" x14ac:dyDescent="0.2">
      <c r="A434" s="10" t="s">
        <v>1329</v>
      </c>
      <c r="B434" t="s">
        <v>1330</v>
      </c>
      <c r="C434" s="6" t="s">
        <v>1904</v>
      </c>
      <c r="D434" t="s">
        <v>1331</v>
      </c>
    </row>
    <row r="435" spans="1:4" x14ac:dyDescent="0.2">
      <c r="A435" s="10" t="s">
        <v>1332</v>
      </c>
      <c r="B435" t="s">
        <v>1333</v>
      </c>
      <c r="C435" s="6" t="s">
        <v>1907</v>
      </c>
      <c r="D435" t="s">
        <v>1334</v>
      </c>
    </row>
    <row r="436" spans="1:4" x14ac:dyDescent="0.2">
      <c r="A436" s="10" t="s">
        <v>1335</v>
      </c>
      <c r="B436" t="s">
        <v>1336</v>
      </c>
      <c r="C436" s="6" t="s">
        <v>1904</v>
      </c>
      <c r="D436" t="s">
        <v>1337</v>
      </c>
    </row>
    <row r="437" spans="1:4" x14ac:dyDescent="0.2">
      <c r="A437" s="10" t="s">
        <v>1338</v>
      </c>
      <c r="B437" t="s">
        <v>1339</v>
      </c>
      <c r="C437" s="6">
        <v>2021</v>
      </c>
      <c r="D437" t="s">
        <v>1340</v>
      </c>
    </row>
    <row r="438" spans="1:4" x14ac:dyDescent="0.2">
      <c r="A438" s="10" t="s">
        <v>1341</v>
      </c>
      <c r="B438" t="s">
        <v>1342</v>
      </c>
      <c r="C438" s="6" t="s">
        <v>1907</v>
      </c>
      <c r="D438" t="s">
        <v>1343</v>
      </c>
    </row>
    <row r="439" spans="1:4" x14ac:dyDescent="0.2">
      <c r="A439" s="10" t="s">
        <v>1899</v>
      </c>
      <c r="B439" t="s">
        <v>3</v>
      </c>
      <c r="C439" s="6">
        <v>2023</v>
      </c>
      <c r="D439" t="s">
        <v>1344</v>
      </c>
    </row>
    <row r="440" spans="1:4" x14ac:dyDescent="0.2">
      <c r="A440" s="10" t="s">
        <v>1345</v>
      </c>
      <c r="B440" t="s">
        <v>1346</v>
      </c>
      <c r="C440" s="6">
        <v>2023</v>
      </c>
      <c r="D440" t="s">
        <v>1347</v>
      </c>
    </row>
    <row r="441" spans="1:4" x14ac:dyDescent="0.2">
      <c r="A441" s="10" t="s">
        <v>1348</v>
      </c>
      <c r="B441" t="s">
        <v>1349</v>
      </c>
      <c r="C441" s="6" t="s">
        <v>1906</v>
      </c>
      <c r="D441" t="s">
        <v>1350</v>
      </c>
    </row>
    <row r="442" spans="1:4" x14ac:dyDescent="0.2">
      <c r="A442" s="10" t="s">
        <v>1351</v>
      </c>
      <c r="B442" t="s">
        <v>1352</v>
      </c>
      <c r="C442" s="6" t="s">
        <v>1907</v>
      </c>
      <c r="D442" t="s">
        <v>1353</v>
      </c>
    </row>
    <row r="443" spans="1:4" x14ac:dyDescent="0.2">
      <c r="A443" s="10" t="s">
        <v>1354</v>
      </c>
      <c r="B443" t="s">
        <v>1355</v>
      </c>
      <c r="C443" s="6">
        <v>2018</v>
      </c>
      <c r="D443" t="s">
        <v>1356</v>
      </c>
    </row>
    <row r="444" spans="1:4" x14ac:dyDescent="0.2">
      <c r="A444" s="10" t="s">
        <v>1357</v>
      </c>
      <c r="B444" t="s">
        <v>1358</v>
      </c>
      <c r="C444" s="6">
        <v>2006</v>
      </c>
      <c r="D444" t="s">
        <v>1359</v>
      </c>
    </row>
    <row r="445" spans="1:4" x14ac:dyDescent="0.2">
      <c r="A445" s="10" t="s">
        <v>1360</v>
      </c>
      <c r="B445" t="s">
        <v>1361</v>
      </c>
      <c r="C445" s="6" t="s">
        <v>1907</v>
      </c>
      <c r="D445" t="s">
        <v>1362</v>
      </c>
    </row>
    <row r="446" spans="1:4" x14ac:dyDescent="0.2">
      <c r="A446" s="10" t="s">
        <v>1363</v>
      </c>
      <c r="B446" t="s">
        <v>1364</v>
      </c>
      <c r="C446" s="6" t="s">
        <v>1906</v>
      </c>
      <c r="D446" t="s">
        <v>1365</v>
      </c>
    </row>
    <row r="447" spans="1:4" x14ac:dyDescent="0.2">
      <c r="A447" s="10" t="s">
        <v>1366</v>
      </c>
      <c r="B447" t="s">
        <v>1367</v>
      </c>
      <c r="C447" s="6" t="s">
        <v>1903</v>
      </c>
      <c r="D447" t="s">
        <v>1368</v>
      </c>
    </row>
    <row r="448" spans="1:4" x14ac:dyDescent="0.2">
      <c r="A448" s="10" t="s">
        <v>1369</v>
      </c>
      <c r="B448" t="s">
        <v>1370</v>
      </c>
      <c r="C448" s="6" t="s">
        <v>1907</v>
      </c>
      <c r="D448" t="s">
        <v>1371</v>
      </c>
    </row>
    <row r="449" spans="1:4" x14ac:dyDescent="0.2">
      <c r="A449" s="10" t="s">
        <v>1372</v>
      </c>
      <c r="B449" t="s">
        <v>1373</v>
      </c>
      <c r="C449" s="6">
        <v>2023</v>
      </c>
      <c r="D449" t="s">
        <v>1374</v>
      </c>
    </row>
    <row r="450" spans="1:4" x14ac:dyDescent="0.2">
      <c r="A450" s="10" t="s">
        <v>1375</v>
      </c>
      <c r="B450" t="s">
        <v>1376</v>
      </c>
      <c r="C450" s="6" t="s">
        <v>1904</v>
      </c>
      <c r="D450" t="s">
        <v>1377</v>
      </c>
    </row>
    <row r="451" spans="1:4" x14ac:dyDescent="0.2">
      <c r="A451" s="10" t="s">
        <v>1378</v>
      </c>
      <c r="B451" t="s">
        <v>1379</v>
      </c>
      <c r="C451" s="6" t="s">
        <v>1906</v>
      </c>
      <c r="D451" t="s">
        <v>1380</v>
      </c>
    </row>
    <row r="452" spans="1:4" x14ac:dyDescent="0.2">
      <c r="A452" s="10" t="s">
        <v>1381</v>
      </c>
      <c r="B452" t="s">
        <v>1382</v>
      </c>
      <c r="C452" s="6" t="s">
        <v>1907</v>
      </c>
      <c r="D452" t="s">
        <v>1383</v>
      </c>
    </row>
    <row r="453" spans="1:4" x14ac:dyDescent="0.2">
      <c r="A453" s="10" t="s">
        <v>1384</v>
      </c>
      <c r="B453" t="s">
        <v>1385</v>
      </c>
      <c r="C453" s="6">
        <v>2014</v>
      </c>
      <c r="D453" t="s">
        <v>1386</v>
      </c>
    </row>
    <row r="454" spans="1:4" x14ac:dyDescent="0.2">
      <c r="A454" s="10" t="s">
        <v>1387</v>
      </c>
      <c r="B454" t="s">
        <v>1388</v>
      </c>
      <c r="C454" s="6" t="s">
        <v>1907</v>
      </c>
      <c r="D454" t="s">
        <v>1389</v>
      </c>
    </row>
    <row r="455" spans="1:4" x14ac:dyDescent="0.2">
      <c r="A455" s="10" t="s">
        <v>1390</v>
      </c>
      <c r="B455" t="s">
        <v>1391</v>
      </c>
      <c r="C455" s="6" t="s">
        <v>1907</v>
      </c>
      <c r="D455" t="s">
        <v>1392</v>
      </c>
    </row>
    <row r="456" spans="1:4" x14ac:dyDescent="0.2">
      <c r="A456" s="10" t="s">
        <v>1393</v>
      </c>
      <c r="B456" t="s">
        <v>1394</v>
      </c>
      <c r="C456" s="6" t="s">
        <v>1903</v>
      </c>
      <c r="D456" t="s">
        <v>1395</v>
      </c>
    </row>
    <row r="457" spans="1:4" x14ac:dyDescent="0.2">
      <c r="A457" s="10" t="s">
        <v>1396</v>
      </c>
      <c r="B457" t="s">
        <v>1397</v>
      </c>
      <c r="C457" s="6" t="s">
        <v>1903</v>
      </c>
      <c r="D457" t="s">
        <v>1398</v>
      </c>
    </row>
    <row r="458" spans="1:4" x14ac:dyDescent="0.2">
      <c r="A458" s="10" t="s">
        <v>1399</v>
      </c>
      <c r="B458" t="s">
        <v>1400</v>
      </c>
      <c r="C458" s="6">
        <v>2021</v>
      </c>
      <c r="D458" t="s">
        <v>1401</v>
      </c>
    </row>
    <row r="459" spans="1:4" x14ac:dyDescent="0.2">
      <c r="A459" s="10" t="s">
        <v>1402</v>
      </c>
      <c r="B459" t="s">
        <v>1403</v>
      </c>
      <c r="C459" s="6" t="s">
        <v>1904</v>
      </c>
      <c r="D459" t="s">
        <v>1404</v>
      </c>
    </row>
    <row r="460" spans="1:4" x14ac:dyDescent="0.2">
      <c r="A460" s="10" t="s">
        <v>1407</v>
      </c>
      <c r="B460" t="s">
        <v>1408</v>
      </c>
      <c r="C460" s="6" t="s">
        <v>1903</v>
      </c>
      <c r="D460" t="s">
        <v>1409</v>
      </c>
    </row>
    <row r="461" spans="1:4" x14ac:dyDescent="0.2">
      <c r="A461" s="10" t="s">
        <v>1410</v>
      </c>
      <c r="B461" t="s">
        <v>1411</v>
      </c>
      <c r="C461" s="6" t="s">
        <v>1903</v>
      </c>
      <c r="D461" t="s">
        <v>1412</v>
      </c>
    </row>
    <row r="462" spans="1:4" x14ac:dyDescent="0.2">
      <c r="A462" s="10" t="s">
        <v>1413</v>
      </c>
      <c r="B462" t="s">
        <v>1414</v>
      </c>
      <c r="C462" s="6" t="s">
        <v>1907</v>
      </c>
      <c r="D462" t="s">
        <v>1415</v>
      </c>
    </row>
    <row r="463" spans="1:4" x14ac:dyDescent="0.2">
      <c r="A463" s="10" t="s">
        <v>1416</v>
      </c>
      <c r="B463" t="s">
        <v>1417</v>
      </c>
      <c r="C463" s="6" t="s">
        <v>1907</v>
      </c>
      <c r="D463" t="s">
        <v>1418</v>
      </c>
    </row>
    <row r="464" spans="1:4" x14ac:dyDescent="0.2">
      <c r="A464" s="10" t="s">
        <v>1419</v>
      </c>
      <c r="B464" t="s">
        <v>1420</v>
      </c>
      <c r="C464" s="6" t="s">
        <v>1906</v>
      </c>
      <c r="D464" t="s">
        <v>1421</v>
      </c>
    </row>
    <row r="465" spans="1:4" x14ac:dyDescent="0.2">
      <c r="A465" s="10" t="s">
        <v>1422</v>
      </c>
      <c r="B465" t="s">
        <v>1423</v>
      </c>
      <c r="C465" s="6" t="s">
        <v>1903</v>
      </c>
      <c r="D465" t="s">
        <v>1424</v>
      </c>
    </row>
    <row r="466" spans="1:4" x14ac:dyDescent="0.2">
      <c r="A466" s="10" t="s">
        <v>1425</v>
      </c>
      <c r="B466" t="s">
        <v>1426</v>
      </c>
      <c r="C466" s="6" t="s">
        <v>1907</v>
      </c>
      <c r="D466" t="s">
        <v>1427</v>
      </c>
    </row>
    <row r="467" spans="1:4" x14ac:dyDescent="0.2">
      <c r="A467" s="10" t="s">
        <v>1430</v>
      </c>
      <c r="B467" t="s">
        <v>1431</v>
      </c>
      <c r="C467" s="6" t="s">
        <v>1906</v>
      </c>
      <c r="D467" t="s">
        <v>1432</v>
      </c>
    </row>
    <row r="468" spans="1:4" x14ac:dyDescent="0.2">
      <c r="A468" s="10" t="s">
        <v>1433</v>
      </c>
      <c r="B468" t="s">
        <v>1434</v>
      </c>
      <c r="C468" s="6" t="s">
        <v>1906</v>
      </c>
      <c r="D468" t="s">
        <v>1435</v>
      </c>
    </row>
    <row r="469" spans="1:4" x14ac:dyDescent="0.2">
      <c r="A469" s="10" t="s">
        <v>1436</v>
      </c>
      <c r="B469" t="s">
        <v>1437</v>
      </c>
      <c r="C469" s="6">
        <v>2019</v>
      </c>
      <c r="D469" t="s">
        <v>1438</v>
      </c>
    </row>
    <row r="470" spans="1:4" x14ac:dyDescent="0.2">
      <c r="A470" s="10" t="s">
        <v>1439</v>
      </c>
      <c r="B470" t="s">
        <v>1440</v>
      </c>
      <c r="C470" s="6" t="s">
        <v>1904</v>
      </c>
      <c r="D470" t="s">
        <v>1441</v>
      </c>
    </row>
    <row r="471" spans="1:4" x14ac:dyDescent="0.2">
      <c r="A471" s="10" t="s">
        <v>1442</v>
      </c>
      <c r="B471" t="s">
        <v>1443</v>
      </c>
      <c r="C471" s="6" t="s">
        <v>1906</v>
      </c>
      <c r="D471" t="s">
        <v>1444</v>
      </c>
    </row>
    <row r="472" spans="1:4" x14ac:dyDescent="0.2">
      <c r="A472" s="10" t="s">
        <v>1445</v>
      </c>
      <c r="B472" t="s">
        <v>1446</v>
      </c>
      <c r="C472" s="6" t="s">
        <v>1904</v>
      </c>
      <c r="D472" t="s">
        <v>1447</v>
      </c>
    </row>
    <row r="473" spans="1:4" x14ac:dyDescent="0.2">
      <c r="A473" s="10" t="s">
        <v>1448</v>
      </c>
      <c r="B473" t="s">
        <v>1449</v>
      </c>
      <c r="C473" s="6" t="s">
        <v>1904</v>
      </c>
      <c r="D473" t="s">
        <v>1450</v>
      </c>
    </row>
    <row r="474" spans="1:4" x14ac:dyDescent="0.2">
      <c r="A474" s="10" t="s">
        <v>1451</v>
      </c>
      <c r="B474" t="s">
        <v>1452</v>
      </c>
      <c r="C474" s="6" t="s">
        <v>1904</v>
      </c>
      <c r="D474" t="s">
        <v>1453</v>
      </c>
    </row>
    <row r="475" spans="1:4" x14ac:dyDescent="0.2">
      <c r="A475" s="10" t="s">
        <v>1454</v>
      </c>
      <c r="B475" t="s">
        <v>1455</v>
      </c>
      <c r="C475" s="6" t="s">
        <v>1907</v>
      </c>
      <c r="D475" t="s">
        <v>1456</v>
      </c>
    </row>
    <row r="476" spans="1:4" x14ac:dyDescent="0.2">
      <c r="A476" s="10" t="s">
        <v>1457</v>
      </c>
      <c r="B476" t="s">
        <v>1458</v>
      </c>
      <c r="C476" s="6">
        <v>2023</v>
      </c>
      <c r="D476" t="s">
        <v>1459</v>
      </c>
    </row>
    <row r="477" spans="1:4" x14ac:dyDescent="0.2">
      <c r="A477" s="10" t="s">
        <v>1460</v>
      </c>
      <c r="B477" t="s">
        <v>1461</v>
      </c>
      <c r="C477" s="6" t="s">
        <v>1906</v>
      </c>
      <c r="D477" t="s">
        <v>1462</v>
      </c>
    </row>
    <row r="478" spans="1:4" x14ac:dyDescent="0.2">
      <c r="A478" s="10" t="s">
        <v>1466</v>
      </c>
      <c r="B478" t="s">
        <v>1467</v>
      </c>
      <c r="C478" s="6" t="s">
        <v>1904</v>
      </c>
      <c r="D478" t="s">
        <v>1468</v>
      </c>
    </row>
    <row r="479" spans="1:4" x14ac:dyDescent="0.2">
      <c r="A479" s="10" t="s">
        <v>1469</v>
      </c>
      <c r="B479" t="s">
        <v>1470</v>
      </c>
      <c r="C479" s="6" t="s">
        <v>1907</v>
      </c>
      <c r="D479" t="s">
        <v>1471</v>
      </c>
    </row>
    <row r="480" spans="1:4" x14ac:dyDescent="0.2">
      <c r="A480" s="10" t="s">
        <v>1472</v>
      </c>
      <c r="B480" t="s">
        <v>1473</v>
      </c>
      <c r="C480" s="6" t="s">
        <v>1905</v>
      </c>
      <c r="D480" t="s">
        <v>1474</v>
      </c>
    </row>
    <row r="481" spans="1:4" x14ac:dyDescent="0.2">
      <c r="A481" s="10" t="s">
        <v>1475</v>
      </c>
      <c r="B481" t="s">
        <v>1476</v>
      </c>
      <c r="C481" s="6" t="s">
        <v>1907</v>
      </c>
      <c r="D481" t="s">
        <v>1477</v>
      </c>
    </row>
    <row r="482" spans="1:4" x14ac:dyDescent="0.2">
      <c r="A482" s="10" t="s">
        <v>1478</v>
      </c>
      <c r="B482" t="s">
        <v>1479</v>
      </c>
      <c r="C482" s="6" t="s">
        <v>1906</v>
      </c>
      <c r="D482" t="s">
        <v>1480</v>
      </c>
    </row>
    <row r="483" spans="1:4" x14ac:dyDescent="0.2">
      <c r="A483" s="10" t="s">
        <v>1481</v>
      </c>
      <c r="B483" t="s">
        <v>1482</v>
      </c>
      <c r="C483" s="6" t="s">
        <v>1907</v>
      </c>
      <c r="D483" t="s">
        <v>1483</v>
      </c>
    </row>
    <row r="484" spans="1:4" x14ac:dyDescent="0.2">
      <c r="A484" s="10" t="s">
        <v>1484</v>
      </c>
      <c r="B484" t="s">
        <v>1485</v>
      </c>
      <c r="C484" s="6">
        <v>2019</v>
      </c>
      <c r="D484" t="s">
        <v>1486</v>
      </c>
    </row>
    <row r="485" spans="1:4" x14ac:dyDescent="0.2">
      <c r="A485" s="10" t="s">
        <v>1487</v>
      </c>
      <c r="B485" t="s">
        <v>1488</v>
      </c>
      <c r="C485" s="6" t="s">
        <v>1907</v>
      </c>
      <c r="D485" t="s">
        <v>1489</v>
      </c>
    </row>
    <row r="486" spans="1:4" x14ac:dyDescent="0.2">
      <c r="A486" s="10" t="s">
        <v>1490</v>
      </c>
      <c r="B486" t="s">
        <v>1491</v>
      </c>
      <c r="C486" s="6" t="s">
        <v>1903</v>
      </c>
      <c r="D486" t="s">
        <v>1492</v>
      </c>
    </row>
    <row r="487" spans="1:4" x14ac:dyDescent="0.2">
      <c r="A487" s="10" t="s">
        <v>1496</v>
      </c>
      <c r="B487" t="s">
        <v>1497</v>
      </c>
      <c r="C487" s="6" t="s">
        <v>1907</v>
      </c>
      <c r="D487" t="s">
        <v>1498</v>
      </c>
    </row>
    <row r="488" spans="1:4" x14ac:dyDescent="0.2">
      <c r="A488" s="10" t="s">
        <v>1499</v>
      </c>
      <c r="B488" t="s">
        <v>1500</v>
      </c>
      <c r="C488" s="6" t="s">
        <v>1904</v>
      </c>
      <c r="D488" t="s">
        <v>1501</v>
      </c>
    </row>
    <row r="489" spans="1:4" x14ac:dyDescent="0.2">
      <c r="A489" s="10" t="s">
        <v>1502</v>
      </c>
      <c r="B489" t="s">
        <v>1503</v>
      </c>
      <c r="C489" s="6" t="s">
        <v>1904</v>
      </c>
      <c r="D489" t="s">
        <v>1504</v>
      </c>
    </row>
    <row r="490" spans="1:4" x14ac:dyDescent="0.2">
      <c r="A490" s="10" t="s">
        <v>1505</v>
      </c>
      <c r="B490" t="s">
        <v>1506</v>
      </c>
      <c r="C490" s="6" t="s">
        <v>1906</v>
      </c>
      <c r="D490" t="s">
        <v>1507</v>
      </c>
    </row>
    <row r="491" spans="1:4" x14ac:dyDescent="0.2">
      <c r="A491" s="10" t="s">
        <v>1508</v>
      </c>
      <c r="B491" t="s">
        <v>1509</v>
      </c>
      <c r="C491" s="6" t="s">
        <v>1907</v>
      </c>
      <c r="D491" t="s">
        <v>1510</v>
      </c>
    </row>
    <row r="492" spans="1:4" x14ac:dyDescent="0.2">
      <c r="A492" s="10" t="s">
        <v>1511</v>
      </c>
      <c r="B492" t="s">
        <v>1512</v>
      </c>
      <c r="C492" s="6" t="s">
        <v>1907</v>
      </c>
      <c r="D492" t="s">
        <v>1513</v>
      </c>
    </row>
    <row r="493" spans="1:4" x14ac:dyDescent="0.2">
      <c r="A493" s="10" t="s">
        <v>1516</v>
      </c>
      <c r="B493" t="s">
        <v>1517</v>
      </c>
      <c r="C493" s="6" t="s">
        <v>1907</v>
      </c>
      <c r="D493" t="s">
        <v>1518</v>
      </c>
    </row>
    <row r="494" spans="1:4" x14ac:dyDescent="0.2">
      <c r="A494" s="10" t="s">
        <v>1900</v>
      </c>
      <c r="B494" t="s">
        <v>3</v>
      </c>
      <c r="C494" s="6" t="s">
        <v>1903</v>
      </c>
      <c r="D494" t="s">
        <v>1519</v>
      </c>
    </row>
    <row r="495" spans="1:4" x14ac:dyDescent="0.2">
      <c r="A495" s="10" t="s">
        <v>1520</v>
      </c>
      <c r="B495" t="s">
        <v>1521</v>
      </c>
      <c r="C495" s="6" t="s">
        <v>1903</v>
      </c>
      <c r="D495" t="s">
        <v>1522</v>
      </c>
    </row>
    <row r="496" spans="1:4" x14ac:dyDescent="0.2">
      <c r="A496" s="10" t="s">
        <v>1523</v>
      </c>
      <c r="B496" t="s">
        <v>1524</v>
      </c>
      <c r="C496" s="6">
        <v>2019</v>
      </c>
      <c r="D496" t="s">
        <v>1525</v>
      </c>
    </row>
    <row r="497" spans="1:4" x14ac:dyDescent="0.2">
      <c r="A497" s="10" t="s">
        <v>1526</v>
      </c>
      <c r="B497" t="s">
        <v>1527</v>
      </c>
      <c r="C497" s="6" t="s">
        <v>1903</v>
      </c>
      <c r="D497" t="s">
        <v>1528</v>
      </c>
    </row>
    <row r="498" spans="1:4" x14ac:dyDescent="0.2">
      <c r="A498" s="10" t="s">
        <v>1529</v>
      </c>
      <c r="B498" t="s">
        <v>1530</v>
      </c>
      <c r="C498" s="6" t="s">
        <v>1903</v>
      </c>
      <c r="D498" t="s">
        <v>1531</v>
      </c>
    </row>
    <row r="499" spans="1:4" x14ac:dyDescent="0.2">
      <c r="A499" s="10" t="s">
        <v>1532</v>
      </c>
      <c r="B499" t="s">
        <v>1533</v>
      </c>
      <c r="C499" s="6" t="s">
        <v>1907</v>
      </c>
      <c r="D499" t="s">
        <v>1534</v>
      </c>
    </row>
    <row r="500" spans="1:4" x14ac:dyDescent="0.2">
      <c r="A500" s="10" t="s">
        <v>1535</v>
      </c>
      <c r="B500" t="s">
        <v>1536</v>
      </c>
      <c r="C500" s="6" t="s">
        <v>1907</v>
      </c>
      <c r="D500" t="s">
        <v>1537</v>
      </c>
    </row>
    <row r="501" spans="1:4" x14ac:dyDescent="0.2">
      <c r="A501" s="10" t="s">
        <v>1538</v>
      </c>
      <c r="B501" t="s">
        <v>1539</v>
      </c>
      <c r="C501" s="6">
        <v>2023</v>
      </c>
      <c r="D501" t="s">
        <v>1540</v>
      </c>
    </row>
    <row r="502" spans="1:4" x14ac:dyDescent="0.2">
      <c r="A502" s="10" t="s">
        <v>1541</v>
      </c>
      <c r="B502" t="s">
        <v>1542</v>
      </c>
      <c r="C502" s="6" t="s">
        <v>1905</v>
      </c>
      <c r="D502" t="s">
        <v>1543</v>
      </c>
    </row>
    <row r="503" spans="1:4" x14ac:dyDescent="0.2">
      <c r="A503" s="10" t="s">
        <v>1544</v>
      </c>
      <c r="B503" t="s">
        <v>1545</v>
      </c>
      <c r="C503" s="6" t="s">
        <v>1904</v>
      </c>
      <c r="D503" t="s">
        <v>1546</v>
      </c>
    </row>
    <row r="504" spans="1:4" x14ac:dyDescent="0.2">
      <c r="A504" s="10" t="s">
        <v>1547</v>
      </c>
      <c r="B504" t="s">
        <v>1548</v>
      </c>
      <c r="C504" s="6" t="s">
        <v>1907</v>
      </c>
      <c r="D504" t="s">
        <v>1549</v>
      </c>
    </row>
    <row r="505" spans="1:4" x14ac:dyDescent="0.2">
      <c r="A505" s="10" t="s">
        <v>1550</v>
      </c>
      <c r="B505" t="s">
        <v>1551</v>
      </c>
      <c r="C505" s="6" t="s">
        <v>1904</v>
      </c>
      <c r="D505" t="s">
        <v>1552</v>
      </c>
    </row>
    <row r="506" spans="1:4" x14ac:dyDescent="0.2">
      <c r="A506" s="10" t="s">
        <v>1553</v>
      </c>
      <c r="B506" t="s">
        <v>1554</v>
      </c>
      <c r="C506" s="6" t="s">
        <v>1907</v>
      </c>
      <c r="D506" t="s">
        <v>1555</v>
      </c>
    </row>
    <row r="507" spans="1:4" x14ac:dyDescent="0.2">
      <c r="A507" s="10" t="s">
        <v>1556</v>
      </c>
      <c r="B507" t="s">
        <v>1557</v>
      </c>
      <c r="C507" s="6">
        <v>2004</v>
      </c>
      <c r="D507" t="s">
        <v>1558</v>
      </c>
    </row>
    <row r="508" spans="1:4" x14ac:dyDescent="0.2">
      <c r="A508" s="10" t="s">
        <v>1559</v>
      </c>
      <c r="B508" t="s">
        <v>1560</v>
      </c>
      <c r="C508" s="6" t="s">
        <v>1907</v>
      </c>
      <c r="D508" t="s">
        <v>1561</v>
      </c>
    </row>
    <row r="509" spans="1:4" x14ac:dyDescent="0.2">
      <c r="A509" s="10" t="s">
        <v>1565</v>
      </c>
      <c r="B509" t="s">
        <v>1566</v>
      </c>
      <c r="C509" s="6">
        <v>2018</v>
      </c>
      <c r="D509" t="s">
        <v>1567</v>
      </c>
    </row>
    <row r="510" spans="1:4" x14ac:dyDescent="0.2">
      <c r="A510" s="10" t="s">
        <v>1568</v>
      </c>
      <c r="B510" t="s">
        <v>1569</v>
      </c>
      <c r="C510" s="6" t="s">
        <v>1906</v>
      </c>
      <c r="D510" t="s">
        <v>1570</v>
      </c>
    </row>
    <row r="511" spans="1:4" x14ac:dyDescent="0.2">
      <c r="A511" s="10" t="s">
        <v>1571</v>
      </c>
      <c r="B511" t="s">
        <v>1572</v>
      </c>
      <c r="C511" s="6" t="s">
        <v>1903</v>
      </c>
      <c r="D511" t="s">
        <v>1573</v>
      </c>
    </row>
    <row r="512" spans="1:4" x14ac:dyDescent="0.2">
      <c r="A512" s="10" t="s">
        <v>1574</v>
      </c>
      <c r="B512" t="s">
        <v>1575</v>
      </c>
      <c r="C512" s="6" t="s">
        <v>1907</v>
      </c>
      <c r="D512" t="s">
        <v>1576</v>
      </c>
    </row>
    <row r="513" spans="1:4" x14ac:dyDescent="0.2">
      <c r="A513" s="10" t="s">
        <v>1577</v>
      </c>
      <c r="B513" t="s">
        <v>1578</v>
      </c>
      <c r="C513" s="6" t="s">
        <v>1904</v>
      </c>
      <c r="D513" t="s">
        <v>1579</v>
      </c>
    </row>
    <row r="514" spans="1:4" x14ac:dyDescent="0.2">
      <c r="A514" s="10" t="s">
        <v>1580</v>
      </c>
      <c r="B514" t="s">
        <v>1581</v>
      </c>
      <c r="C514" s="6">
        <v>2023</v>
      </c>
      <c r="D514" t="s">
        <v>1582</v>
      </c>
    </row>
    <row r="515" spans="1:4" x14ac:dyDescent="0.2">
      <c r="A515" s="10" t="s">
        <v>1583</v>
      </c>
      <c r="B515" t="s">
        <v>1584</v>
      </c>
      <c r="C515" s="6">
        <v>2013</v>
      </c>
      <c r="D515" t="s">
        <v>1585</v>
      </c>
    </row>
    <row r="516" spans="1:4" x14ac:dyDescent="0.2">
      <c r="A516" s="10" t="s">
        <v>1586</v>
      </c>
      <c r="B516" t="s">
        <v>1587</v>
      </c>
      <c r="C516" s="6" t="s">
        <v>1905</v>
      </c>
      <c r="D516" t="s">
        <v>1588</v>
      </c>
    </row>
    <row r="517" spans="1:4" x14ac:dyDescent="0.2">
      <c r="A517" s="10" t="s">
        <v>1589</v>
      </c>
      <c r="B517" t="s">
        <v>1590</v>
      </c>
      <c r="C517" s="6" t="s">
        <v>1905</v>
      </c>
      <c r="D517" t="s">
        <v>1591</v>
      </c>
    </row>
    <row r="518" spans="1:4" x14ac:dyDescent="0.2">
      <c r="A518" s="10" t="s">
        <v>1592</v>
      </c>
      <c r="B518" t="s">
        <v>1593</v>
      </c>
      <c r="C518" s="6" t="s">
        <v>1904</v>
      </c>
      <c r="D518" t="s">
        <v>1594</v>
      </c>
    </row>
    <row r="519" spans="1:4" x14ac:dyDescent="0.2">
      <c r="A519" s="10" t="s">
        <v>1595</v>
      </c>
      <c r="B519" t="s">
        <v>1596</v>
      </c>
      <c r="C519" s="6" t="s">
        <v>1906</v>
      </c>
      <c r="D519" t="s">
        <v>1597</v>
      </c>
    </row>
    <row r="520" spans="1:4" x14ac:dyDescent="0.2">
      <c r="A520" s="10" t="s">
        <v>1598</v>
      </c>
      <c r="B520" t="s">
        <v>1599</v>
      </c>
      <c r="C520" s="6" t="s">
        <v>1904</v>
      </c>
      <c r="D520" t="s">
        <v>1600</v>
      </c>
    </row>
    <row r="521" spans="1:4" x14ac:dyDescent="0.2">
      <c r="A521" s="10" t="s">
        <v>1601</v>
      </c>
      <c r="B521" t="s">
        <v>1602</v>
      </c>
      <c r="C521" s="6" t="s">
        <v>1904</v>
      </c>
      <c r="D521" t="s">
        <v>1603</v>
      </c>
    </row>
    <row r="522" spans="1:4" x14ac:dyDescent="0.2">
      <c r="A522" s="10" t="s">
        <v>1604</v>
      </c>
      <c r="B522" t="s">
        <v>1605</v>
      </c>
      <c r="C522" s="6" t="s">
        <v>1907</v>
      </c>
      <c r="D522" t="s">
        <v>1606</v>
      </c>
    </row>
    <row r="523" spans="1:4" x14ac:dyDescent="0.2">
      <c r="A523" s="10" t="s">
        <v>1607</v>
      </c>
      <c r="B523" t="s">
        <v>1608</v>
      </c>
      <c r="C523" s="6" t="s">
        <v>1907</v>
      </c>
      <c r="D523" t="s">
        <v>1609</v>
      </c>
    </row>
    <row r="524" spans="1:4" x14ac:dyDescent="0.2">
      <c r="A524" s="10" t="s">
        <v>1610</v>
      </c>
      <c r="B524" t="s">
        <v>1611</v>
      </c>
      <c r="C524" s="6" t="s">
        <v>1906</v>
      </c>
      <c r="D524" t="s">
        <v>1612</v>
      </c>
    </row>
    <row r="525" spans="1:4" x14ac:dyDescent="0.2">
      <c r="A525" s="10" t="s">
        <v>1613</v>
      </c>
      <c r="B525" t="s">
        <v>1614</v>
      </c>
      <c r="C525" s="6" t="s">
        <v>1906</v>
      </c>
      <c r="D525" t="s">
        <v>1615</v>
      </c>
    </row>
    <row r="526" spans="1:4" x14ac:dyDescent="0.2">
      <c r="A526" s="10" t="s">
        <v>1616</v>
      </c>
      <c r="B526" t="s">
        <v>1617</v>
      </c>
      <c r="C526" s="6">
        <v>2004</v>
      </c>
      <c r="D526" t="s">
        <v>1618</v>
      </c>
    </row>
    <row r="527" spans="1:4" x14ac:dyDescent="0.2">
      <c r="A527" s="10" t="s">
        <v>1619</v>
      </c>
      <c r="B527" t="s">
        <v>1620</v>
      </c>
      <c r="C527" s="6" t="s">
        <v>1906</v>
      </c>
      <c r="D527" t="s">
        <v>1621</v>
      </c>
    </row>
    <row r="528" spans="1:4" x14ac:dyDescent="0.2">
      <c r="A528" s="10" t="s">
        <v>1622</v>
      </c>
      <c r="B528" t="s">
        <v>1623</v>
      </c>
      <c r="C528" s="6" t="s">
        <v>1907</v>
      </c>
      <c r="D528" t="s">
        <v>1624</v>
      </c>
    </row>
    <row r="529" spans="1:4" x14ac:dyDescent="0.2">
      <c r="A529" s="10" t="s">
        <v>1625</v>
      </c>
      <c r="B529" t="s">
        <v>1626</v>
      </c>
      <c r="C529" s="6" t="s">
        <v>1904</v>
      </c>
      <c r="D529" t="s">
        <v>1627</v>
      </c>
    </row>
    <row r="530" spans="1:4" x14ac:dyDescent="0.2">
      <c r="A530" s="10" t="s">
        <v>1628</v>
      </c>
      <c r="B530" t="s">
        <v>1629</v>
      </c>
      <c r="C530" s="6" t="s">
        <v>1907</v>
      </c>
      <c r="D530" t="s">
        <v>1630</v>
      </c>
    </row>
    <row r="531" spans="1:4" x14ac:dyDescent="0.2">
      <c r="A531" s="10" t="s">
        <v>1631</v>
      </c>
      <c r="B531" t="s">
        <v>1632</v>
      </c>
      <c r="C531" s="6" t="s">
        <v>1903</v>
      </c>
      <c r="D531" t="s">
        <v>1633</v>
      </c>
    </row>
    <row r="532" spans="1:4" x14ac:dyDescent="0.2">
      <c r="A532" s="10" t="s">
        <v>1634</v>
      </c>
      <c r="B532" t="s">
        <v>1635</v>
      </c>
      <c r="C532" s="6" t="s">
        <v>1907</v>
      </c>
      <c r="D532" t="s">
        <v>1636</v>
      </c>
    </row>
    <row r="533" spans="1:4" x14ac:dyDescent="0.2">
      <c r="A533" s="10" t="s">
        <v>1637</v>
      </c>
      <c r="B533" t="s">
        <v>1638</v>
      </c>
      <c r="C533" s="6" t="s">
        <v>1904</v>
      </c>
      <c r="D533" t="s">
        <v>1639</v>
      </c>
    </row>
    <row r="534" spans="1:4" x14ac:dyDescent="0.2">
      <c r="A534" s="10" t="s">
        <v>1640</v>
      </c>
      <c r="B534" t="s">
        <v>1641</v>
      </c>
      <c r="C534" s="6">
        <v>2023</v>
      </c>
      <c r="D534" t="s">
        <v>1642</v>
      </c>
    </row>
    <row r="535" spans="1:4" x14ac:dyDescent="0.2">
      <c r="A535" s="10" t="s">
        <v>1643</v>
      </c>
      <c r="B535" t="s">
        <v>1644</v>
      </c>
      <c r="C535" s="6" t="s">
        <v>1903</v>
      </c>
      <c r="D535" t="s">
        <v>1645</v>
      </c>
    </row>
    <row r="536" spans="1:4" x14ac:dyDescent="0.2">
      <c r="A536" s="10" t="s">
        <v>1646</v>
      </c>
      <c r="B536" t="s">
        <v>1647</v>
      </c>
      <c r="C536" s="6" t="s">
        <v>1907</v>
      </c>
      <c r="D536" t="s">
        <v>1648</v>
      </c>
    </row>
    <row r="537" spans="1:4" x14ac:dyDescent="0.2">
      <c r="A537" s="10" t="s">
        <v>1649</v>
      </c>
      <c r="B537" t="s">
        <v>1650</v>
      </c>
      <c r="C537" s="6" t="s">
        <v>1907</v>
      </c>
      <c r="D537" t="s">
        <v>1651</v>
      </c>
    </row>
    <row r="538" spans="1:4" x14ac:dyDescent="0.2">
      <c r="A538" s="10" t="s">
        <v>1652</v>
      </c>
      <c r="B538" t="s">
        <v>1653</v>
      </c>
      <c r="C538" s="6" t="s">
        <v>1907</v>
      </c>
      <c r="D538" t="s">
        <v>1654</v>
      </c>
    </row>
    <row r="539" spans="1:4" x14ac:dyDescent="0.2">
      <c r="A539" s="10" t="s">
        <v>1655</v>
      </c>
      <c r="B539" t="s">
        <v>1656</v>
      </c>
      <c r="C539" s="6" t="s">
        <v>1904</v>
      </c>
      <c r="D539" t="s">
        <v>1657</v>
      </c>
    </row>
    <row r="540" spans="1:4" x14ac:dyDescent="0.2">
      <c r="A540" s="10" t="s">
        <v>1658</v>
      </c>
      <c r="B540" t="s">
        <v>1659</v>
      </c>
      <c r="C540" s="6">
        <v>2015</v>
      </c>
      <c r="D540" t="s">
        <v>1660</v>
      </c>
    </row>
    <row r="541" spans="1:4" x14ac:dyDescent="0.2">
      <c r="A541" s="10" t="s">
        <v>1661</v>
      </c>
      <c r="B541" t="s">
        <v>1662</v>
      </c>
      <c r="C541" s="6" t="s">
        <v>1907</v>
      </c>
      <c r="D541" t="s">
        <v>1663</v>
      </c>
    </row>
    <row r="542" spans="1:4" x14ac:dyDescent="0.2">
      <c r="A542" s="10" t="s">
        <v>1664</v>
      </c>
      <c r="B542" t="s">
        <v>1665</v>
      </c>
      <c r="C542" s="6" t="s">
        <v>1903</v>
      </c>
      <c r="D542" t="s">
        <v>1666</v>
      </c>
    </row>
    <row r="543" spans="1:4" x14ac:dyDescent="0.2">
      <c r="A543" s="10" t="s">
        <v>1667</v>
      </c>
      <c r="B543" t="s">
        <v>1668</v>
      </c>
      <c r="C543" s="6" t="s">
        <v>1904</v>
      </c>
      <c r="D543" t="s">
        <v>1669</v>
      </c>
    </row>
    <row r="544" spans="1:4" x14ac:dyDescent="0.2">
      <c r="A544" s="10" t="s">
        <v>1673</v>
      </c>
      <c r="B544" t="s">
        <v>1674</v>
      </c>
      <c r="C544" s="6" t="s">
        <v>1907</v>
      </c>
      <c r="D544" t="s">
        <v>1675</v>
      </c>
    </row>
    <row r="545" spans="1:4" x14ac:dyDescent="0.2">
      <c r="A545" s="10" t="s">
        <v>1676</v>
      </c>
      <c r="B545" t="s">
        <v>1677</v>
      </c>
      <c r="C545" s="6" t="s">
        <v>1903</v>
      </c>
      <c r="D545" t="s">
        <v>1678</v>
      </c>
    </row>
    <row r="546" spans="1:4" x14ac:dyDescent="0.2">
      <c r="A546" s="10" t="s">
        <v>1679</v>
      </c>
      <c r="B546" t="s">
        <v>1680</v>
      </c>
      <c r="C546" s="6" t="s">
        <v>1907</v>
      </c>
      <c r="D546" t="s">
        <v>1681</v>
      </c>
    </row>
    <row r="547" spans="1:4" x14ac:dyDescent="0.2">
      <c r="A547" s="10" t="s">
        <v>1682</v>
      </c>
      <c r="B547" t="s">
        <v>1683</v>
      </c>
      <c r="C547" s="6" t="s">
        <v>1905</v>
      </c>
      <c r="D547" t="s">
        <v>1684</v>
      </c>
    </row>
    <row r="548" spans="1:4" x14ac:dyDescent="0.2">
      <c r="A548" s="10" t="s">
        <v>1685</v>
      </c>
      <c r="B548" t="s">
        <v>1686</v>
      </c>
      <c r="C548" s="6" t="s">
        <v>1907</v>
      </c>
      <c r="D548" t="s">
        <v>1687</v>
      </c>
    </row>
    <row r="549" spans="1:4" x14ac:dyDescent="0.2">
      <c r="A549" s="10" t="s">
        <v>1688</v>
      </c>
      <c r="B549" t="s">
        <v>1689</v>
      </c>
      <c r="C549" s="6" t="s">
        <v>1904</v>
      </c>
      <c r="D549" t="s">
        <v>1690</v>
      </c>
    </row>
    <row r="550" spans="1:4" x14ac:dyDescent="0.2">
      <c r="A550" s="10" t="s">
        <v>1691</v>
      </c>
      <c r="B550" t="s">
        <v>1692</v>
      </c>
      <c r="C550" s="6" t="s">
        <v>1903</v>
      </c>
      <c r="D550" t="s">
        <v>1693</v>
      </c>
    </row>
    <row r="551" spans="1:4" x14ac:dyDescent="0.2">
      <c r="A551" s="10" t="s">
        <v>1694</v>
      </c>
      <c r="B551" t="s">
        <v>1695</v>
      </c>
      <c r="C551" s="6" t="s">
        <v>1904</v>
      </c>
      <c r="D551" t="s">
        <v>1696</v>
      </c>
    </row>
    <row r="552" spans="1:4" x14ac:dyDescent="0.2">
      <c r="A552" s="10" t="s">
        <v>1697</v>
      </c>
      <c r="B552" t="s">
        <v>1698</v>
      </c>
      <c r="C552" s="6" t="s">
        <v>1904</v>
      </c>
      <c r="D552" t="s">
        <v>1699</v>
      </c>
    </row>
    <row r="553" spans="1:4" x14ac:dyDescent="0.2">
      <c r="A553" s="10" t="s">
        <v>1902</v>
      </c>
      <c r="B553" t="s">
        <v>3</v>
      </c>
      <c r="C553" s="6" t="s">
        <v>1903</v>
      </c>
      <c r="D553" t="s">
        <v>1700</v>
      </c>
    </row>
    <row r="554" spans="1:4" x14ac:dyDescent="0.2">
      <c r="A554" s="10" t="s">
        <v>1701</v>
      </c>
      <c r="B554" t="s">
        <v>1702</v>
      </c>
      <c r="C554" s="6" t="s">
        <v>1906</v>
      </c>
      <c r="D554" t="s">
        <v>1703</v>
      </c>
    </row>
    <row r="555" spans="1:4" x14ac:dyDescent="0.2">
      <c r="A555" s="10" t="s">
        <v>1704</v>
      </c>
      <c r="B555" t="s">
        <v>1705</v>
      </c>
      <c r="C555" s="6" t="s">
        <v>1907</v>
      </c>
      <c r="D555" t="s">
        <v>1706</v>
      </c>
    </row>
    <row r="556" spans="1:4" x14ac:dyDescent="0.2">
      <c r="A556" s="10" t="s">
        <v>1707</v>
      </c>
      <c r="B556" t="s">
        <v>1708</v>
      </c>
      <c r="C556" s="6" t="s">
        <v>1906</v>
      </c>
      <c r="D556" t="s">
        <v>1709</v>
      </c>
    </row>
    <row r="557" spans="1:4" x14ac:dyDescent="0.2">
      <c r="A557" s="10" t="s">
        <v>1710</v>
      </c>
      <c r="B557" t="s">
        <v>1711</v>
      </c>
      <c r="C557" s="6" t="s">
        <v>1906</v>
      </c>
      <c r="D557" t="s">
        <v>1712</v>
      </c>
    </row>
    <row r="558" spans="1:4" x14ac:dyDescent="0.2">
      <c r="A558" s="10" t="s">
        <v>1713</v>
      </c>
      <c r="B558" t="s">
        <v>1714</v>
      </c>
      <c r="C558" s="6" t="s">
        <v>1907</v>
      </c>
      <c r="D558" t="s">
        <v>1715</v>
      </c>
    </row>
    <row r="559" spans="1:4" x14ac:dyDescent="0.2">
      <c r="A559" s="10" t="s">
        <v>1716</v>
      </c>
      <c r="B559" t="s">
        <v>1717</v>
      </c>
      <c r="C559" s="6" t="s">
        <v>1903</v>
      </c>
      <c r="D559" t="s">
        <v>1693</v>
      </c>
    </row>
    <row r="560" spans="1:4" x14ac:dyDescent="0.2">
      <c r="A560" s="10" t="s">
        <v>1718</v>
      </c>
      <c r="B560" t="s">
        <v>1719</v>
      </c>
      <c r="C560" s="6" t="s">
        <v>1907</v>
      </c>
      <c r="D560" t="s">
        <v>1720</v>
      </c>
    </row>
    <row r="561" spans="1:4" x14ac:dyDescent="0.2">
      <c r="A561" s="10" t="s">
        <v>1721</v>
      </c>
      <c r="B561" t="s">
        <v>1722</v>
      </c>
      <c r="C561" s="6">
        <v>2007</v>
      </c>
      <c r="D561" t="s">
        <v>1723</v>
      </c>
    </row>
    <row r="562" spans="1:4" x14ac:dyDescent="0.2">
      <c r="A562" s="10" t="s">
        <v>1727</v>
      </c>
      <c r="B562" t="s">
        <v>1728</v>
      </c>
      <c r="C562" s="6" t="s">
        <v>1905</v>
      </c>
      <c r="D562" t="s">
        <v>1684</v>
      </c>
    </row>
    <row r="563" spans="1:4" x14ac:dyDescent="0.2">
      <c r="A563" s="10" t="s">
        <v>1732</v>
      </c>
      <c r="B563" t="s">
        <v>1733</v>
      </c>
      <c r="C563" s="6" t="s">
        <v>1907</v>
      </c>
      <c r="D563" t="s">
        <v>1734</v>
      </c>
    </row>
    <row r="564" spans="1:4" x14ac:dyDescent="0.2">
      <c r="A564" s="10" t="s">
        <v>1735</v>
      </c>
      <c r="B564" t="s">
        <v>1736</v>
      </c>
      <c r="C564" s="6" t="s">
        <v>1906</v>
      </c>
      <c r="D564" t="s">
        <v>1737</v>
      </c>
    </row>
    <row r="565" spans="1:4" x14ac:dyDescent="0.2">
      <c r="A565" s="10" t="s">
        <v>1738</v>
      </c>
      <c r="B565" t="s">
        <v>1739</v>
      </c>
      <c r="C565" s="6" t="s">
        <v>1904</v>
      </c>
      <c r="D565" t="s">
        <v>1740</v>
      </c>
    </row>
    <row r="566" spans="1:4" x14ac:dyDescent="0.2">
      <c r="A566" s="10" t="s">
        <v>1741</v>
      </c>
      <c r="B566" t="s">
        <v>1742</v>
      </c>
      <c r="C566" s="6" t="s">
        <v>1906</v>
      </c>
      <c r="D566" t="s">
        <v>1743</v>
      </c>
    </row>
    <row r="567" spans="1:4" x14ac:dyDescent="0.2">
      <c r="A567" s="10" t="s">
        <v>1744</v>
      </c>
      <c r="B567" t="s">
        <v>1745</v>
      </c>
      <c r="C567" s="6" t="s">
        <v>1905</v>
      </c>
      <c r="D567" t="s">
        <v>1746</v>
      </c>
    </row>
    <row r="568" spans="1:4" x14ac:dyDescent="0.2">
      <c r="A568" s="10" t="s">
        <v>1747</v>
      </c>
      <c r="B568" t="s">
        <v>1748</v>
      </c>
      <c r="C568" s="6" t="s">
        <v>1907</v>
      </c>
      <c r="D568" t="s">
        <v>1749</v>
      </c>
    </row>
    <row r="569" spans="1:4" x14ac:dyDescent="0.2">
      <c r="A569" s="10" t="s">
        <v>1750</v>
      </c>
      <c r="B569" t="s">
        <v>1751</v>
      </c>
      <c r="C569" s="6" t="s">
        <v>1906</v>
      </c>
      <c r="D569" t="s">
        <v>1752</v>
      </c>
    </row>
    <row r="570" spans="1:4" x14ac:dyDescent="0.2">
      <c r="A570" s="10" t="s">
        <v>1753</v>
      </c>
      <c r="B570" t="s">
        <v>1754</v>
      </c>
      <c r="C570" s="6" t="s">
        <v>1904</v>
      </c>
      <c r="D570" t="s">
        <v>264</v>
      </c>
    </row>
    <row r="571" spans="1:4" x14ac:dyDescent="0.2">
      <c r="A571" s="10" t="s">
        <v>1755</v>
      </c>
      <c r="B571" t="s">
        <v>1756</v>
      </c>
      <c r="C571" s="6" t="s">
        <v>1903</v>
      </c>
      <c r="D571" t="s">
        <v>1757</v>
      </c>
    </row>
    <row r="572" spans="1:4" x14ac:dyDescent="0.2">
      <c r="A572" s="10" t="s">
        <v>1758</v>
      </c>
      <c r="B572" t="s">
        <v>1759</v>
      </c>
      <c r="C572" s="6">
        <v>2019</v>
      </c>
      <c r="D572" t="s">
        <v>1760</v>
      </c>
    </row>
    <row r="573" spans="1:4" x14ac:dyDescent="0.2">
      <c r="A573" s="10" t="s">
        <v>1761</v>
      </c>
      <c r="B573" t="s">
        <v>1762</v>
      </c>
      <c r="C573" s="6" t="s">
        <v>1906</v>
      </c>
      <c r="D573" t="s">
        <v>1763</v>
      </c>
    </row>
    <row r="574" spans="1:4" x14ac:dyDescent="0.2">
      <c r="A574" s="10" t="s">
        <v>1764</v>
      </c>
      <c r="B574" t="s">
        <v>1765</v>
      </c>
      <c r="C574" s="6" t="s">
        <v>1907</v>
      </c>
      <c r="D574" t="s">
        <v>1766</v>
      </c>
    </row>
    <row r="575" spans="1:4" x14ac:dyDescent="0.2">
      <c r="A575" s="10" t="s">
        <v>1767</v>
      </c>
      <c r="B575" t="s">
        <v>1768</v>
      </c>
      <c r="C575" s="6" t="s">
        <v>1907</v>
      </c>
      <c r="D575" t="s">
        <v>1769</v>
      </c>
    </row>
    <row r="576" spans="1:4" x14ac:dyDescent="0.2">
      <c r="A576" s="10" t="s">
        <v>1770</v>
      </c>
      <c r="B576" t="s">
        <v>1771</v>
      </c>
      <c r="C576" s="6" t="s">
        <v>1907</v>
      </c>
      <c r="D576" t="s">
        <v>1772</v>
      </c>
    </row>
    <row r="577" spans="1:4" x14ac:dyDescent="0.2">
      <c r="A577" s="10" t="s">
        <v>1773</v>
      </c>
      <c r="B577" t="s">
        <v>1774</v>
      </c>
      <c r="C577" s="6" t="s">
        <v>1906</v>
      </c>
      <c r="D577" t="s">
        <v>1775</v>
      </c>
    </row>
    <row r="578" spans="1:4" x14ac:dyDescent="0.2">
      <c r="A578" s="10" t="s">
        <v>1776</v>
      </c>
      <c r="B578" t="s">
        <v>1777</v>
      </c>
      <c r="C578" s="6">
        <v>2019</v>
      </c>
      <c r="D578" t="s">
        <v>1778</v>
      </c>
    </row>
    <row r="579" spans="1:4" x14ac:dyDescent="0.2">
      <c r="A579" s="10" t="s">
        <v>1779</v>
      </c>
      <c r="B579" t="s">
        <v>1780</v>
      </c>
      <c r="C579" s="6" t="s">
        <v>1905</v>
      </c>
      <c r="D579" t="s">
        <v>1781</v>
      </c>
    </row>
    <row r="580" spans="1:4" x14ac:dyDescent="0.2">
      <c r="A580" s="10" t="s">
        <v>1782</v>
      </c>
      <c r="B580" t="s">
        <v>1783</v>
      </c>
      <c r="C580" s="6" t="s">
        <v>1907</v>
      </c>
      <c r="D580" t="s">
        <v>1784</v>
      </c>
    </row>
    <row r="581" spans="1:4" x14ac:dyDescent="0.2">
      <c r="A581" s="10" t="s">
        <v>1785</v>
      </c>
      <c r="B581" t="s">
        <v>1786</v>
      </c>
      <c r="C581" s="6" t="s">
        <v>1907</v>
      </c>
      <c r="D581" t="s">
        <v>1787</v>
      </c>
    </row>
    <row r="582" spans="1:4" x14ac:dyDescent="0.2">
      <c r="A582" s="10" t="s">
        <v>1788</v>
      </c>
      <c r="B582" t="s">
        <v>1789</v>
      </c>
      <c r="C582" s="6" t="s">
        <v>1903</v>
      </c>
      <c r="D582" t="s">
        <v>1790</v>
      </c>
    </row>
    <row r="583" spans="1:4" x14ac:dyDescent="0.2">
      <c r="A583" s="10" t="s">
        <v>1793</v>
      </c>
      <c r="B583" t="s">
        <v>1794</v>
      </c>
      <c r="C583" s="6" t="s">
        <v>1907</v>
      </c>
      <c r="D583" t="s">
        <v>1795</v>
      </c>
    </row>
    <row r="584" spans="1:4" x14ac:dyDescent="0.2">
      <c r="A584" s="10" t="s">
        <v>1796</v>
      </c>
      <c r="B584" t="s">
        <v>1797</v>
      </c>
      <c r="C584" s="6" t="s">
        <v>1907</v>
      </c>
      <c r="D584" t="s">
        <v>1798</v>
      </c>
    </row>
    <row r="585" spans="1:4" x14ac:dyDescent="0.2">
      <c r="A585" s="10" t="s">
        <v>1799</v>
      </c>
      <c r="B585" t="s">
        <v>1800</v>
      </c>
      <c r="C585" s="6" t="s">
        <v>1903</v>
      </c>
      <c r="D585" t="s">
        <v>1801</v>
      </c>
    </row>
    <row r="586" spans="1:4" x14ac:dyDescent="0.2">
      <c r="A586" s="10" t="s">
        <v>1802</v>
      </c>
      <c r="B586" t="s">
        <v>1803</v>
      </c>
      <c r="C586" s="6" t="s">
        <v>1905</v>
      </c>
      <c r="D586" t="s">
        <v>1804</v>
      </c>
    </row>
    <row r="587" spans="1:4" x14ac:dyDescent="0.2">
      <c r="A587" s="10" t="s">
        <v>1805</v>
      </c>
      <c r="B587" t="s">
        <v>1806</v>
      </c>
      <c r="C587" s="6" t="s">
        <v>1907</v>
      </c>
      <c r="D587" t="s">
        <v>1807</v>
      </c>
    </row>
    <row r="588" spans="1:4" x14ac:dyDescent="0.2">
      <c r="A588" s="10" t="s">
        <v>1808</v>
      </c>
      <c r="B588" t="s">
        <v>1809</v>
      </c>
      <c r="C588" s="6" t="s">
        <v>1903</v>
      </c>
      <c r="D588" t="s">
        <v>1810</v>
      </c>
    </row>
    <row r="589" spans="1:4" x14ac:dyDescent="0.2">
      <c r="A589" s="10" t="s">
        <v>1811</v>
      </c>
      <c r="B589" t="s">
        <v>1812</v>
      </c>
      <c r="C589" s="6">
        <v>2023</v>
      </c>
      <c r="D589" t="s">
        <v>1813</v>
      </c>
    </row>
    <row r="590" spans="1:4" x14ac:dyDescent="0.2">
      <c r="A590" s="10" t="s">
        <v>1901</v>
      </c>
      <c r="B590" t="s">
        <v>3</v>
      </c>
      <c r="C590" s="6" t="s">
        <v>1903</v>
      </c>
      <c r="D590" t="s">
        <v>1814</v>
      </c>
    </row>
    <row r="591" spans="1:4" x14ac:dyDescent="0.2">
      <c r="A591" s="10" t="s">
        <v>1815</v>
      </c>
      <c r="B591" t="s">
        <v>1816</v>
      </c>
      <c r="C591" s="6" t="s">
        <v>1906</v>
      </c>
      <c r="D591" t="s">
        <v>1817</v>
      </c>
    </row>
    <row r="592" spans="1:4" x14ac:dyDescent="0.2">
      <c r="A592" s="10" t="s">
        <v>1818</v>
      </c>
      <c r="B592" t="s">
        <v>1819</v>
      </c>
      <c r="C592" s="6" t="s">
        <v>1904</v>
      </c>
      <c r="D592" t="s">
        <v>1820</v>
      </c>
    </row>
    <row r="593" spans="1:4" x14ac:dyDescent="0.2">
      <c r="A593" s="10" t="s">
        <v>1821</v>
      </c>
      <c r="B593" t="s">
        <v>1822</v>
      </c>
      <c r="C593" s="6" t="s">
        <v>1907</v>
      </c>
      <c r="D593" t="s">
        <v>1823</v>
      </c>
    </row>
    <row r="594" spans="1:4" x14ac:dyDescent="0.2">
      <c r="A594" s="10" t="s">
        <v>1824</v>
      </c>
      <c r="B594" t="s">
        <v>1825</v>
      </c>
      <c r="C594" s="6">
        <v>2021</v>
      </c>
      <c r="D594" t="s">
        <v>1826</v>
      </c>
    </row>
    <row r="595" spans="1:4" x14ac:dyDescent="0.2">
      <c r="A595" s="10" t="s">
        <v>1827</v>
      </c>
      <c r="B595" t="s">
        <v>1828</v>
      </c>
      <c r="C595" s="6" t="s">
        <v>1903</v>
      </c>
      <c r="D595" t="s">
        <v>1829</v>
      </c>
    </row>
    <row r="596" spans="1:4" x14ac:dyDescent="0.2">
      <c r="A596" s="10" t="s">
        <v>1830</v>
      </c>
      <c r="B596" t="s">
        <v>1831</v>
      </c>
      <c r="C596" s="6" t="s">
        <v>1903</v>
      </c>
      <c r="D596" t="s">
        <v>1829</v>
      </c>
    </row>
    <row r="597" spans="1:4" x14ac:dyDescent="0.2">
      <c r="A597" s="10" t="s">
        <v>1832</v>
      </c>
      <c r="B597" t="s">
        <v>1833</v>
      </c>
      <c r="C597" s="6" t="s">
        <v>1906</v>
      </c>
      <c r="D597" t="s">
        <v>1834</v>
      </c>
    </row>
    <row r="598" spans="1:4" x14ac:dyDescent="0.2">
      <c r="A598" s="10" t="s">
        <v>1835</v>
      </c>
      <c r="B598" t="s">
        <v>1836</v>
      </c>
      <c r="C598" s="6" t="s">
        <v>1903</v>
      </c>
      <c r="D598" t="s">
        <v>1829</v>
      </c>
    </row>
    <row r="599" spans="1:4" x14ac:dyDescent="0.2">
      <c r="A599" s="10" t="s">
        <v>1837</v>
      </c>
      <c r="B599" t="s">
        <v>1838</v>
      </c>
      <c r="C599" s="6" t="s">
        <v>1906</v>
      </c>
      <c r="D599" t="s">
        <v>1839</v>
      </c>
    </row>
    <row r="600" spans="1:4" x14ac:dyDescent="0.2">
      <c r="A600" s="10" t="s">
        <v>1840</v>
      </c>
      <c r="B600" t="s">
        <v>1841</v>
      </c>
      <c r="C600" s="6" t="s">
        <v>1906</v>
      </c>
      <c r="D600" t="s">
        <v>1842</v>
      </c>
    </row>
    <row r="601" spans="1:4" x14ac:dyDescent="0.2">
      <c r="A601" s="10" t="s">
        <v>1843</v>
      </c>
      <c r="B601" t="s">
        <v>1844</v>
      </c>
      <c r="C601" s="6" t="s">
        <v>1907</v>
      </c>
      <c r="D601" t="s">
        <v>1845</v>
      </c>
    </row>
    <row r="602" spans="1:4" x14ac:dyDescent="0.2">
      <c r="A602" s="10" t="s">
        <v>1846</v>
      </c>
      <c r="B602" t="s">
        <v>1847</v>
      </c>
      <c r="C602" s="6" t="s">
        <v>1905</v>
      </c>
      <c r="D602" t="s">
        <v>1848</v>
      </c>
    </row>
    <row r="603" spans="1:4" x14ac:dyDescent="0.2">
      <c r="A603" s="10" t="s">
        <v>1849</v>
      </c>
      <c r="B603" t="s">
        <v>1850</v>
      </c>
      <c r="C603" s="6" t="s">
        <v>1906</v>
      </c>
      <c r="D603" t="s">
        <v>1851</v>
      </c>
    </row>
    <row r="604" spans="1:4" x14ac:dyDescent="0.2">
      <c r="A604" s="10" t="s">
        <v>1852</v>
      </c>
      <c r="B604" t="s">
        <v>1853</v>
      </c>
      <c r="C604" s="6" t="s">
        <v>1903</v>
      </c>
      <c r="D604" t="s">
        <v>1854</v>
      </c>
    </row>
    <row r="605" spans="1:4" x14ac:dyDescent="0.2">
      <c r="A605" s="10" t="s">
        <v>1855</v>
      </c>
      <c r="B605" t="s">
        <v>1856</v>
      </c>
      <c r="C605" s="6" t="s">
        <v>1903</v>
      </c>
      <c r="D605" t="s">
        <v>1857</v>
      </c>
    </row>
    <row r="606" spans="1:4" x14ac:dyDescent="0.2">
      <c r="A606" s="10" t="s">
        <v>1858</v>
      </c>
      <c r="B606" t="s">
        <v>1859</v>
      </c>
      <c r="C606" s="6" t="s">
        <v>1907</v>
      </c>
      <c r="D606" t="s">
        <v>1860</v>
      </c>
    </row>
    <row r="607" spans="1:4" x14ac:dyDescent="0.2">
      <c r="A607" s="10" t="s">
        <v>1861</v>
      </c>
      <c r="B607" t="s">
        <v>1862</v>
      </c>
      <c r="C607" s="6">
        <v>2019</v>
      </c>
      <c r="D607" t="s">
        <v>1863</v>
      </c>
    </row>
    <row r="608" spans="1:4" x14ac:dyDescent="0.2">
      <c r="A608" s="10" t="s">
        <v>1864</v>
      </c>
      <c r="B608" t="s">
        <v>1865</v>
      </c>
      <c r="C608" s="6" t="s">
        <v>1905</v>
      </c>
      <c r="D608" t="s">
        <v>1866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6CFBC-72D0-1F4A-ACBD-167D772498CE}">
  <dimension ref="B2:C27"/>
  <sheetViews>
    <sheetView workbookViewId="0">
      <selection activeCell="B27" sqref="B27:C27"/>
    </sheetView>
  </sheetViews>
  <sheetFormatPr baseColWidth="10" defaultRowHeight="16" x14ac:dyDescent="0.2"/>
  <cols>
    <col min="3" max="3" width="16" bestFit="1" customWidth="1"/>
  </cols>
  <sheetData>
    <row r="2" spans="2:3" x14ac:dyDescent="0.2">
      <c r="B2" s="8" t="s">
        <v>1918</v>
      </c>
      <c r="C2" s="8" t="s">
        <v>1917</v>
      </c>
    </row>
    <row r="3" spans="2:3" x14ac:dyDescent="0.2">
      <c r="B3">
        <v>2024</v>
      </c>
      <c r="C3">
        <f>COUNTIF(Results!C2:C608,"2024")</f>
        <v>97</v>
      </c>
    </row>
    <row r="4" spans="2:3" x14ac:dyDescent="0.2">
      <c r="B4">
        <v>2023</v>
      </c>
      <c r="C4">
        <f>COUNTIF(Results!C2:C608,"2023")</f>
        <v>209</v>
      </c>
    </row>
    <row r="5" spans="2:3" x14ac:dyDescent="0.2">
      <c r="B5">
        <v>2022</v>
      </c>
      <c r="C5">
        <f>COUNTIF(Results!C2:C608,"2022")</f>
        <v>130</v>
      </c>
    </row>
    <row r="6" spans="2:3" x14ac:dyDescent="0.2">
      <c r="B6">
        <v>2021</v>
      </c>
      <c r="C6">
        <f>COUNTIF(Results!C2:C608,"2021")</f>
        <v>91</v>
      </c>
    </row>
    <row r="7" spans="2:3" x14ac:dyDescent="0.2">
      <c r="B7">
        <v>2020</v>
      </c>
      <c r="C7">
        <f>COUNTIF(Results!C2:C608,"2020")</f>
        <v>48</v>
      </c>
    </row>
    <row r="8" spans="2:3" x14ac:dyDescent="0.2">
      <c r="B8">
        <v>2019</v>
      </c>
      <c r="C8">
        <f>COUNTIF(Results!C2:C608,"2019")</f>
        <v>10</v>
      </c>
    </row>
    <row r="9" spans="2:3" x14ac:dyDescent="0.2">
      <c r="B9">
        <v>2018</v>
      </c>
      <c r="C9">
        <f>COUNTIF(Results!C2:C608,"2018")</f>
        <v>7</v>
      </c>
    </row>
    <row r="10" spans="2:3" x14ac:dyDescent="0.2">
      <c r="B10">
        <v>2017</v>
      </c>
      <c r="C10">
        <f>COUNTIF(Results!C2:C608,"2017")</f>
        <v>0</v>
      </c>
    </row>
    <row r="11" spans="2:3" x14ac:dyDescent="0.2">
      <c r="B11">
        <v>2016</v>
      </c>
      <c r="C11">
        <f>COUNTIF(Results!C2:C608,"2016")</f>
        <v>1</v>
      </c>
    </row>
    <row r="12" spans="2:3" x14ac:dyDescent="0.2">
      <c r="B12">
        <v>2015</v>
      </c>
      <c r="C12">
        <f>COUNTIF(Results!C2:C608,"2015")</f>
        <v>2</v>
      </c>
    </row>
    <row r="13" spans="2:3" x14ac:dyDescent="0.2">
      <c r="B13">
        <v>2014</v>
      </c>
      <c r="C13">
        <f>COUNTIF(Results!C2:C608,"2014")</f>
        <v>2</v>
      </c>
    </row>
    <row r="14" spans="2:3" x14ac:dyDescent="0.2">
      <c r="B14">
        <v>2013</v>
      </c>
      <c r="C14">
        <f>COUNTIF(Results!C2:C608,"2013")</f>
        <v>1</v>
      </c>
    </row>
    <row r="15" spans="2:3" x14ac:dyDescent="0.2">
      <c r="B15">
        <v>2012</v>
      </c>
      <c r="C15">
        <f>COUNTIF(Results!C2:C608,"2012")</f>
        <v>0</v>
      </c>
    </row>
    <row r="16" spans="2:3" x14ac:dyDescent="0.2">
      <c r="B16">
        <v>2011</v>
      </c>
      <c r="C16">
        <f>COUNTIF(Results!C2:C608,"2011")</f>
        <v>0</v>
      </c>
    </row>
    <row r="17" spans="2:3" x14ac:dyDescent="0.2">
      <c r="B17">
        <v>2010</v>
      </c>
      <c r="C17">
        <f>COUNTIF(Results!C2:C608,"2010")</f>
        <v>0</v>
      </c>
    </row>
    <row r="18" spans="2:3" x14ac:dyDescent="0.2">
      <c r="B18">
        <v>2009</v>
      </c>
      <c r="C18">
        <f>COUNTIF(Results!C2:C608,"2009")</f>
        <v>0</v>
      </c>
    </row>
    <row r="19" spans="2:3" x14ac:dyDescent="0.2">
      <c r="B19">
        <v>2008</v>
      </c>
      <c r="C19">
        <f>COUNTIF(Results!C2:C608,"2008")</f>
        <v>0</v>
      </c>
    </row>
    <row r="20" spans="2:3" x14ac:dyDescent="0.2">
      <c r="B20">
        <v>2007</v>
      </c>
      <c r="C20">
        <f>COUNTIF(Results!C2:C608,"2007")</f>
        <v>1</v>
      </c>
    </row>
    <row r="21" spans="2:3" x14ac:dyDescent="0.2">
      <c r="B21">
        <v>2006</v>
      </c>
      <c r="C21">
        <f>COUNTIF(Results!C2:C608,"2006")</f>
        <v>2</v>
      </c>
    </row>
    <row r="22" spans="2:3" x14ac:dyDescent="0.2">
      <c r="B22">
        <v>2005</v>
      </c>
      <c r="C22">
        <f>COUNTIF(Results!C2:C608,"2005")</f>
        <v>1</v>
      </c>
    </row>
    <row r="23" spans="2:3" x14ac:dyDescent="0.2">
      <c r="B23">
        <v>2004</v>
      </c>
      <c r="C23">
        <f>COUNTIF(Results!C2:C608,"2004")</f>
        <v>3</v>
      </c>
    </row>
    <row r="24" spans="2:3" x14ac:dyDescent="0.2">
      <c r="B24">
        <v>2003</v>
      </c>
      <c r="C24">
        <f>COUNTIF(Results!C2:C608,"2003")</f>
        <v>0</v>
      </c>
    </row>
    <row r="25" spans="2:3" x14ac:dyDescent="0.2">
      <c r="B25">
        <v>2002</v>
      </c>
      <c r="C25">
        <f>COUNTIF(Results!C2:C608,"2002")</f>
        <v>2</v>
      </c>
    </row>
    <row r="27" spans="2:3" x14ac:dyDescent="0.2">
      <c r="B27" s="3" t="s">
        <v>1916</v>
      </c>
      <c r="C27" s="3">
        <f>SUM(C3:C25)</f>
        <v>607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2"/>
  <sheetViews>
    <sheetView workbookViewId="0">
      <selection sqref="A1:D1"/>
    </sheetView>
  </sheetViews>
  <sheetFormatPr baseColWidth="10" defaultRowHeight="16" x14ac:dyDescent="0.2"/>
  <cols>
    <col min="1" max="1" width="90.83203125" customWidth="1"/>
    <col min="2" max="2" width="59.33203125" customWidth="1"/>
    <col min="3" max="3" width="10.5" style="6" customWidth="1"/>
    <col min="4" max="4" width="83.6640625" bestFit="1" customWidth="1"/>
  </cols>
  <sheetData>
    <row r="1" spans="1:9" x14ac:dyDescent="0.2">
      <c r="A1" s="1" t="s">
        <v>1867</v>
      </c>
      <c r="B1" s="1" t="s">
        <v>1868</v>
      </c>
      <c r="C1" s="5" t="s">
        <v>1869</v>
      </c>
      <c r="D1" s="1" t="s">
        <v>1870</v>
      </c>
    </row>
    <row r="2" spans="1:9" x14ac:dyDescent="0.2">
      <c r="A2" t="s">
        <v>0</v>
      </c>
      <c r="B2" t="s">
        <v>1</v>
      </c>
      <c r="C2" s="6" t="str">
        <f>CONCATENATE(E2,F2,G2,H2,I2)</f>
        <v>2022</v>
      </c>
      <c r="D2" t="s">
        <v>2</v>
      </c>
      <c r="E2" t="str">
        <f>IF(COUNTIF(D2,"*2024*"),2024,"")</f>
        <v/>
      </c>
      <c r="F2" t="str">
        <f>IF(COUNTIF(D2,"*2023*"),2023,"")</f>
        <v/>
      </c>
      <c r="G2">
        <f>IF(COUNTIF(D2,"*2022*"),2022,"")</f>
        <v>2022</v>
      </c>
      <c r="H2" t="str">
        <f>IF(COUNTIF(D2,"*2021*"),2021,"")</f>
        <v/>
      </c>
      <c r="I2" t="str">
        <f>IF(COUNTIF(D2,"*2020*"),2020,"")</f>
        <v/>
      </c>
    </row>
    <row r="3" spans="1:9" x14ac:dyDescent="0.2">
      <c r="A3" t="s">
        <v>4</v>
      </c>
      <c r="B3" t="s">
        <v>5</v>
      </c>
      <c r="C3" s="6" t="str">
        <f t="shared" ref="C3:C66" si="0">CONCATENATE(E3,F3,G3,H3,I3)</f>
        <v>2021</v>
      </c>
      <c r="D3" t="s">
        <v>6</v>
      </c>
      <c r="E3" t="str">
        <f>IF(COUNTIF(D3,"*2024*"),2024,"")</f>
        <v/>
      </c>
      <c r="F3" t="str">
        <f>IF(COUNTIF(D3,"*2023*"),2023,"")</f>
        <v/>
      </c>
      <c r="G3" t="str">
        <f>IF(COUNTIF(D3,"*2022*"),2022,"")</f>
        <v/>
      </c>
      <c r="H3">
        <f>IF(COUNTIF(D3,"*2021*"),2021,"")</f>
        <v>2021</v>
      </c>
      <c r="I3" t="str">
        <f>IF(COUNTIF(D3,"*2020*"),2020,"")</f>
        <v/>
      </c>
    </row>
    <row r="4" spans="1:9" x14ac:dyDescent="0.2">
      <c r="A4" t="s">
        <v>7</v>
      </c>
      <c r="B4" t="s">
        <v>8</v>
      </c>
      <c r="C4" s="6" t="str">
        <f t="shared" si="0"/>
        <v>2020</v>
      </c>
      <c r="D4" t="s">
        <v>9</v>
      </c>
      <c r="E4" t="str">
        <f>IF(COUNTIF(D4,"*2024*"),2024,"")</f>
        <v/>
      </c>
      <c r="F4" t="str">
        <f>IF(COUNTIF(D4,"*2023*"),2023,"")</f>
        <v/>
      </c>
      <c r="G4" t="str">
        <f>IF(COUNTIF(D4,"*2022*"),2022,"")</f>
        <v/>
      </c>
      <c r="H4" t="str">
        <f>IF(COUNTIF(D4,"*2021*"),2021,"")</f>
        <v/>
      </c>
      <c r="I4">
        <f>IF(COUNTIF(D4,"*2020*"),2020,"")</f>
        <v>2020</v>
      </c>
    </row>
    <row r="5" spans="1:9" x14ac:dyDescent="0.2">
      <c r="A5" t="s">
        <v>10</v>
      </c>
      <c r="B5" t="s">
        <v>11</v>
      </c>
      <c r="C5" s="6" t="str">
        <f t="shared" si="0"/>
        <v>2020</v>
      </c>
      <c r="D5" t="s">
        <v>12</v>
      </c>
      <c r="E5" t="str">
        <f>IF(COUNTIF(D5,"*2024*"),2024,"")</f>
        <v/>
      </c>
      <c r="F5" t="str">
        <f>IF(COUNTIF(D5,"*2023*"),2023,"")</f>
        <v/>
      </c>
      <c r="G5" t="str">
        <f>IF(COUNTIF(D5,"*2022*"),2022,"")</f>
        <v/>
      </c>
      <c r="H5" t="str">
        <f>IF(COUNTIF(D5,"*2021*"),2021,"")</f>
        <v/>
      </c>
      <c r="I5">
        <f>IF(COUNTIF(D5,"*2020*"),2020,"")</f>
        <v>2020</v>
      </c>
    </row>
    <row r="6" spans="1:9" x14ac:dyDescent="0.2">
      <c r="A6" t="s">
        <v>13</v>
      </c>
      <c r="B6" t="s">
        <v>14</v>
      </c>
      <c r="C6" s="6" t="str">
        <f t="shared" si="0"/>
        <v>2021</v>
      </c>
      <c r="D6" t="s">
        <v>15</v>
      </c>
      <c r="E6" t="str">
        <f>IF(COUNTIF(D6,"*2024*"),2024,"")</f>
        <v/>
      </c>
      <c r="F6" t="str">
        <f>IF(COUNTIF(D6,"*2023*"),2023,"")</f>
        <v/>
      </c>
      <c r="G6" t="str">
        <f>IF(COUNTIF(D6,"*2022*"),2022,"")</f>
        <v/>
      </c>
      <c r="H6">
        <f>IF(COUNTIF(D6,"*2021*"),2021,"")</f>
        <v>2021</v>
      </c>
      <c r="I6" t="str">
        <f>IF(COUNTIF(D6,"*2020*"),2020,"")</f>
        <v/>
      </c>
    </row>
    <row r="7" spans="1:9" x14ac:dyDescent="0.2">
      <c r="A7" t="s">
        <v>16</v>
      </c>
      <c r="B7" t="s">
        <v>17</v>
      </c>
      <c r="C7" s="6" t="str">
        <f t="shared" si="0"/>
        <v>2024</v>
      </c>
      <c r="D7" t="s">
        <v>18</v>
      </c>
      <c r="E7">
        <f>IF(COUNTIF(D7,"*2024*"),2024,"")</f>
        <v>2024</v>
      </c>
      <c r="F7" t="str">
        <f>IF(COUNTIF(D7,"*2023*"),2023,"")</f>
        <v/>
      </c>
      <c r="G7" t="str">
        <f>IF(COUNTIF(D7,"*2022*"),2022,"")</f>
        <v/>
      </c>
      <c r="H7" t="str">
        <f>IF(COUNTIF(D7,"*2021*"),2021,"")</f>
        <v/>
      </c>
      <c r="I7" t="str">
        <f>IF(COUNTIF(D7,"*2020*"),2020,"")</f>
        <v/>
      </c>
    </row>
    <row r="8" spans="1:9" x14ac:dyDescent="0.2">
      <c r="A8" t="s">
        <v>19</v>
      </c>
      <c r="B8" t="s">
        <v>20</v>
      </c>
      <c r="C8" s="6" t="str">
        <f t="shared" si="0"/>
        <v>2022</v>
      </c>
      <c r="D8" t="s">
        <v>21</v>
      </c>
      <c r="E8" t="str">
        <f>IF(COUNTIF(D8,"*2024*"),2024,"")</f>
        <v/>
      </c>
      <c r="F8" t="str">
        <f>IF(COUNTIF(D8,"*2023*"),2023,"")</f>
        <v/>
      </c>
      <c r="G8">
        <f>IF(COUNTIF(D8,"*2022*"),2022,"")</f>
        <v>2022</v>
      </c>
      <c r="H8" t="str">
        <f>IF(COUNTIF(D8,"*2021*"),2021,"")</f>
        <v/>
      </c>
      <c r="I8" t="str">
        <f>IF(COUNTIF(D8,"*2020*"),2020,"")</f>
        <v/>
      </c>
    </row>
    <row r="9" spans="1:9" x14ac:dyDescent="0.2">
      <c r="A9" t="s">
        <v>22</v>
      </c>
      <c r="B9" t="s">
        <v>23</v>
      </c>
      <c r="C9" s="6" t="str">
        <f t="shared" si="0"/>
        <v>2024</v>
      </c>
      <c r="D9" t="s">
        <v>24</v>
      </c>
      <c r="E9">
        <f>IF(COUNTIF(D9,"*2024*"),2024,"")</f>
        <v>2024</v>
      </c>
      <c r="F9" t="str">
        <f>IF(COUNTIF(D9,"*2023*"),2023,"")</f>
        <v/>
      </c>
      <c r="G9" t="str">
        <f>IF(COUNTIF(D9,"*2022*"),2022,"")</f>
        <v/>
      </c>
      <c r="H9" t="str">
        <f>IF(COUNTIF(D9,"*2021*"),2021,"")</f>
        <v/>
      </c>
      <c r="I9" t="str">
        <f>IF(COUNTIF(D9,"*2020*"),2020,"")</f>
        <v/>
      </c>
    </row>
    <row r="10" spans="1:9" x14ac:dyDescent="0.2">
      <c r="A10" t="s">
        <v>25</v>
      </c>
      <c r="B10" t="s">
        <v>26</v>
      </c>
      <c r="C10" s="6" t="str">
        <f t="shared" si="0"/>
        <v>2021</v>
      </c>
      <c r="D10" t="s">
        <v>27</v>
      </c>
      <c r="E10" t="str">
        <f>IF(COUNTIF(D10,"*2024*"),2024,"")</f>
        <v/>
      </c>
      <c r="F10" t="str">
        <f>IF(COUNTIF(D10,"*2023*"),2023,"")</f>
        <v/>
      </c>
      <c r="G10" t="str">
        <f>IF(COUNTIF(D10,"*2022*"),2022,"")</f>
        <v/>
      </c>
      <c r="H10">
        <f>IF(COUNTIF(D10,"*2021*"),2021,"")</f>
        <v>2021</v>
      </c>
      <c r="I10" t="str">
        <f>IF(COUNTIF(D10,"*2020*"),2020,"")</f>
        <v/>
      </c>
    </row>
    <row r="11" spans="1:9" x14ac:dyDescent="0.2">
      <c r="A11" t="s">
        <v>28</v>
      </c>
      <c r="B11" t="s">
        <v>29</v>
      </c>
      <c r="C11" s="6" t="str">
        <f t="shared" si="0"/>
        <v>2020</v>
      </c>
      <c r="D11" t="s">
        <v>30</v>
      </c>
      <c r="E11" t="str">
        <f>IF(COUNTIF(D11,"*2024*"),2024,"")</f>
        <v/>
      </c>
      <c r="F11" t="str">
        <f>IF(COUNTIF(D11,"*2023*"),2023,"")</f>
        <v/>
      </c>
      <c r="G11" t="str">
        <f>IF(COUNTIF(D11,"*2022*"),2022,"")</f>
        <v/>
      </c>
      <c r="H11" t="str">
        <f>IF(COUNTIF(D11,"*2021*"),2021,"")</f>
        <v/>
      </c>
      <c r="I11">
        <f>IF(COUNTIF(D11,"*2020*"),2020,"")</f>
        <v>2020</v>
      </c>
    </row>
    <row r="12" spans="1:9" x14ac:dyDescent="0.2">
      <c r="A12" t="s">
        <v>32</v>
      </c>
      <c r="B12" t="s">
        <v>33</v>
      </c>
      <c r="C12" s="6" t="str">
        <f t="shared" si="0"/>
        <v>2023</v>
      </c>
      <c r="D12" t="s">
        <v>34</v>
      </c>
      <c r="E12" t="str">
        <f>IF(COUNTIF(D12,"*2024*"),2024,"")</f>
        <v/>
      </c>
      <c r="F12">
        <f>IF(COUNTIF(D12,"*2023*"),2023,"")</f>
        <v>2023</v>
      </c>
      <c r="G12" t="str">
        <f>IF(COUNTIF(D12,"*2022*"),2022,"")</f>
        <v/>
      </c>
      <c r="H12" t="str">
        <f>IF(COUNTIF(D12,"*2021*"),2021,"")</f>
        <v/>
      </c>
      <c r="I12" t="str">
        <f>IF(COUNTIF(D12,"*2020*"),2020,"")</f>
        <v/>
      </c>
    </row>
    <row r="13" spans="1:9" x14ac:dyDescent="0.2">
      <c r="A13" t="s">
        <v>35</v>
      </c>
      <c r="B13" t="s">
        <v>36</v>
      </c>
      <c r="C13" s="6" t="str">
        <f t="shared" si="0"/>
        <v>2023</v>
      </c>
      <c r="D13" t="s">
        <v>37</v>
      </c>
      <c r="E13" t="str">
        <f>IF(COUNTIF(D13,"*2024*"),2024,"")</f>
        <v/>
      </c>
      <c r="F13">
        <f>IF(COUNTIF(D13,"*2023*"),2023,"")</f>
        <v>2023</v>
      </c>
      <c r="G13" t="str">
        <f>IF(COUNTIF(D13,"*2022*"),2022,"")</f>
        <v/>
      </c>
      <c r="H13" t="str">
        <f>IF(COUNTIF(D13,"*2021*"),2021,"")</f>
        <v/>
      </c>
      <c r="I13" t="str">
        <f>IF(COUNTIF(D13,"*2020*"),2020,"")</f>
        <v/>
      </c>
    </row>
    <row r="14" spans="1:9" x14ac:dyDescent="0.2">
      <c r="A14" t="s">
        <v>38</v>
      </c>
      <c r="B14" t="s">
        <v>39</v>
      </c>
      <c r="C14" s="6" t="str">
        <f t="shared" si="0"/>
        <v>2022</v>
      </c>
      <c r="D14" t="s">
        <v>40</v>
      </c>
      <c r="E14" t="str">
        <f>IF(COUNTIF(D14,"*2024*"),2024,"")</f>
        <v/>
      </c>
      <c r="F14" t="str">
        <f>IF(COUNTIF(D14,"*2023*"),2023,"")</f>
        <v/>
      </c>
      <c r="G14">
        <f>IF(COUNTIF(D14,"*2022*"),2022,"")</f>
        <v>2022</v>
      </c>
      <c r="H14" t="str">
        <f>IF(COUNTIF(D14,"*2021*"),2021,"")</f>
        <v/>
      </c>
      <c r="I14" t="str">
        <f>IF(COUNTIF(D14,"*2020*"),2020,"")</f>
        <v/>
      </c>
    </row>
    <row r="15" spans="1:9" x14ac:dyDescent="0.2">
      <c r="A15" t="s">
        <v>41</v>
      </c>
      <c r="B15" t="s">
        <v>42</v>
      </c>
      <c r="C15" s="6" t="str">
        <f t="shared" si="0"/>
        <v>2023</v>
      </c>
      <c r="D15" t="s">
        <v>43</v>
      </c>
      <c r="E15" t="str">
        <f>IF(COUNTIF(D15,"*2024*"),2024,"")</f>
        <v/>
      </c>
      <c r="F15">
        <f>IF(COUNTIF(D15,"*2023*"),2023,"")</f>
        <v>2023</v>
      </c>
      <c r="G15" t="str">
        <f>IF(COUNTIF(D15,"*2022*"),2022,"")</f>
        <v/>
      </c>
      <c r="H15" t="str">
        <f>IF(COUNTIF(D15,"*2021*"),2021,"")</f>
        <v/>
      </c>
      <c r="I15" t="str">
        <f>IF(COUNTIF(D15,"*2020*"),2020,"")</f>
        <v/>
      </c>
    </row>
    <row r="16" spans="1:9" x14ac:dyDescent="0.2">
      <c r="A16" t="s">
        <v>44</v>
      </c>
      <c r="B16" t="s">
        <v>45</v>
      </c>
      <c r="C16" s="6" t="str">
        <f t="shared" si="0"/>
        <v>2024</v>
      </c>
      <c r="D16" t="s">
        <v>46</v>
      </c>
      <c r="E16">
        <f>IF(COUNTIF(D16,"*2024*"),2024,"")</f>
        <v>2024</v>
      </c>
      <c r="F16" t="str">
        <f>IF(COUNTIF(D16,"*2023*"),2023,"")</f>
        <v/>
      </c>
      <c r="G16" t="str">
        <f>IF(COUNTIF(D16,"*2022*"),2022,"")</f>
        <v/>
      </c>
      <c r="H16" t="str">
        <f>IF(COUNTIF(D16,"*2021*"),2021,"")</f>
        <v/>
      </c>
      <c r="I16" t="str">
        <f>IF(COUNTIF(D16,"*2020*"),2020,"")</f>
        <v/>
      </c>
    </row>
    <row r="17" spans="1:9" x14ac:dyDescent="0.2">
      <c r="A17" t="s">
        <v>47</v>
      </c>
      <c r="B17" t="s">
        <v>48</v>
      </c>
      <c r="C17" s="6" t="str">
        <f t="shared" si="0"/>
        <v>2023</v>
      </c>
      <c r="D17" t="s">
        <v>49</v>
      </c>
      <c r="E17" t="str">
        <f>IF(COUNTIF(D17,"*2024*"),2024,"")</f>
        <v/>
      </c>
      <c r="F17">
        <f>IF(COUNTIF(D17,"*2023*"),2023,"")</f>
        <v>2023</v>
      </c>
      <c r="G17" t="str">
        <f>IF(COUNTIF(D17,"*2022*"),2022,"")</f>
        <v/>
      </c>
      <c r="H17" t="str">
        <f>IF(COUNTIF(D17,"*2021*"),2021,"")</f>
        <v/>
      </c>
      <c r="I17" t="str">
        <f>IF(COUNTIF(D17,"*2020*"),2020,"")</f>
        <v/>
      </c>
    </row>
    <row r="18" spans="1:9" x14ac:dyDescent="0.2">
      <c r="A18" t="s">
        <v>0</v>
      </c>
      <c r="B18" t="s">
        <v>50</v>
      </c>
      <c r="C18" s="6">
        <v>2002</v>
      </c>
      <c r="D18" t="s">
        <v>51</v>
      </c>
      <c r="E18" t="str">
        <f>IF(COUNTIF(D18,"*2024*"),2024,"")</f>
        <v/>
      </c>
      <c r="F18" t="str">
        <f>IF(COUNTIF(D18,"*2023*"),2023,"")</f>
        <v/>
      </c>
      <c r="G18" t="str">
        <f>IF(COUNTIF(D18,"*2022*"),2022,"")</f>
        <v/>
      </c>
      <c r="H18" t="str">
        <f>IF(COUNTIF(D18,"*2021*"),2021,"")</f>
        <v/>
      </c>
      <c r="I18" t="str">
        <f>IF(COUNTIF(D18,"*2020*"),2020,"")</f>
        <v/>
      </c>
    </row>
    <row r="19" spans="1:9" x14ac:dyDescent="0.2">
      <c r="A19" t="s">
        <v>52</v>
      </c>
      <c r="B19" t="s">
        <v>53</v>
      </c>
      <c r="C19" s="6" t="str">
        <f t="shared" si="0"/>
        <v>2021</v>
      </c>
      <c r="D19" t="s">
        <v>54</v>
      </c>
      <c r="E19" t="str">
        <f>IF(COUNTIF(D19,"*2024*"),2024,"")</f>
        <v/>
      </c>
      <c r="F19" t="str">
        <f>IF(COUNTIF(D19,"*2023*"),2023,"")</f>
        <v/>
      </c>
      <c r="G19" t="str">
        <f>IF(COUNTIF(D19,"*2022*"),2022,"")</f>
        <v/>
      </c>
      <c r="H19">
        <f>IF(COUNTIF(D19,"*2021*"),2021,"")</f>
        <v>2021</v>
      </c>
      <c r="I19" t="str">
        <f>IF(COUNTIF(D19,"*2020*"),2020,"")</f>
        <v/>
      </c>
    </row>
    <row r="20" spans="1:9" x14ac:dyDescent="0.2">
      <c r="A20" t="s">
        <v>55</v>
      </c>
      <c r="B20" t="s">
        <v>56</v>
      </c>
      <c r="C20" s="6" t="str">
        <f t="shared" si="0"/>
        <v>2024</v>
      </c>
      <c r="D20" t="s">
        <v>57</v>
      </c>
      <c r="E20">
        <f>IF(COUNTIF(D20,"*2024*"),2024,"")</f>
        <v>2024</v>
      </c>
      <c r="F20" t="str">
        <f>IF(COUNTIF(D20,"*2023*"),2023,"")</f>
        <v/>
      </c>
      <c r="G20" t="str">
        <f>IF(COUNTIF(D20,"*2022*"),2022,"")</f>
        <v/>
      </c>
      <c r="H20" t="str">
        <f>IF(COUNTIF(D20,"*2021*"),2021,"")</f>
        <v/>
      </c>
      <c r="I20" t="str">
        <f>IF(COUNTIF(D20,"*2020*"),2020,"")</f>
        <v/>
      </c>
    </row>
    <row r="21" spans="1:9" x14ac:dyDescent="0.2">
      <c r="A21" t="s">
        <v>58</v>
      </c>
      <c r="B21" t="s">
        <v>59</v>
      </c>
      <c r="C21" s="6" t="str">
        <f t="shared" si="0"/>
        <v>2021</v>
      </c>
      <c r="D21" t="s">
        <v>60</v>
      </c>
      <c r="E21" t="str">
        <f>IF(COUNTIF(D21,"*2024*"),2024,"")</f>
        <v/>
      </c>
      <c r="F21" t="str">
        <f>IF(COUNTIF(D21,"*2023*"),2023,"")</f>
        <v/>
      </c>
      <c r="G21" t="str">
        <f>IF(COUNTIF(D21,"*2022*"),2022,"")</f>
        <v/>
      </c>
      <c r="H21">
        <f>IF(COUNTIF(D21,"*2021*"),2021,"")</f>
        <v>2021</v>
      </c>
      <c r="I21" t="str">
        <f>IF(COUNTIF(D21,"*2020*"),2020,"")</f>
        <v/>
      </c>
    </row>
    <row r="22" spans="1:9" x14ac:dyDescent="0.2">
      <c r="A22" t="s">
        <v>61</v>
      </c>
      <c r="B22" t="s">
        <v>62</v>
      </c>
      <c r="C22" s="6" t="str">
        <f t="shared" si="0"/>
        <v>2024</v>
      </c>
      <c r="D22" t="s">
        <v>63</v>
      </c>
      <c r="E22">
        <f>IF(COUNTIF(D22,"*2024*"),2024,"")</f>
        <v>2024</v>
      </c>
      <c r="F22" t="str">
        <f>IF(COUNTIF(D22,"*2023*"),2023,"")</f>
        <v/>
      </c>
      <c r="G22" t="str">
        <f>IF(COUNTIF(D22,"*2022*"),2022,"")</f>
        <v/>
      </c>
      <c r="H22" t="str">
        <f>IF(COUNTIF(D22,"*2021*"),2021,"")</f>
        <v/>
      </c>
      <c r="I22" t="str">
        <f>IF(COUNTIF(D22,"*2020*"),2020,"")</f>
        <v/>
      </c>
    </row>
    <row r="23" spans="1:9" x14ac:dyDescent="0.2">
      <c r="A23" t="s">
        <v>64</v>
      </c>
      <c r="B23" t="s">
        <v>65</v>
      </c>
      <c r="C23" s="6" t="str">
        <f t="shared" si="0"/>
        <v>2020</v>
      </c>
      <c r="D23" t="s">
        <v>66</v>
      </c>
      <c r="E23" t="str">
        <f>IF(COUNTIF(D23,"*2024*"),2024,"")</f>
        <v/>
      </c>
      <c r="F23" t="str">
        <f>IF(COUNTIF(D23,"*2023*"),2023,"")</f>
        <v/>
      </c>
      <c r="G23" t="str">
        <f>IF(COUNTIF(D23,"*2022*"),2022,"")</f>
        <v/>
      </c>
      <c r="H23" t="str">
        <f>IF(COUNTIF(D23,"*2021*"),2021,"")</f>
        <v/>
      </c>
      <c r="I23">
        <f>IF(COUNTIF(D23,"*2020*"),2020,"")</f>
        <v>2020</v>
      </c>
    </row>
    <row r="24" spans="1:9" x14ac:dyDescent="0.2">
      <c r="A24" t="s">
        <v>67</v>
      </c>
      <c r="B24" t="s">
        <v>68</v>
      </c>
      <c r="C24" s="6" t="str">
        <f t="shared" si="0"/>
        <v>2021</v>
      </c>
      <c r="D24" t="s">
        <v>69</v>
      </c>
      <c r="E24" t="str">
        <f>IF(COUNTIF(D24,"*2024*"),2024,"")</f>
        <v/>
      </c>
      <c r="F24" t="str">
        <f>IF(COUNTIF(D24,"*2023*"),2023,"")</f>
        <v/>
      </c>
      <c r="G24" t="str">
        <f>IF(COUNTIF(D24,"*2022*"),2022,"")</f>
        <v/>
      </c>
      <c r="H24">
        <f>IF(COUNTIF(D24,"*2021*"),2021,"")</f>
        <v>2021</v>
      </c>
      <c r="I24" t="str">
        <f>IF(COUNTIF(D24,"*2020*"),2020,"")</f>
        <v/>
      </c>
    </row>
    <row r="25" spans="1:9" x14ac:dyDescent="0.2">
      <c r="A25" t="s">
        <v>70</v>
      </c>
      <c r="B25" t="s">
        <v>71</v>
      </c>
      <c r="C25" s="6" t="str">
        <f t="shared" si="0"/>
        <v>2023</v>
      </c>
      <c r="D25" t="s">
        <v>72</v>
      </c>
      <c r="E25" t="str">
        <f>IF(COUNTIF(D25,"*2024*"),2024,"")</f>
        <v/>
      </c>
      <c r="F25">
        <f>IF(COUNTIF(D25,"*2023*"),2023,"")</f>
        <v>2023</v>
      </c>
      <c r="G25" t="str">
        <f>IF(COUNTIF(D25,"*2022*"),2022,"")</f>
        <v/>
      </c>
      <c r="H25" t="str">
        <f>IF(COUNTIF(D25,"*2021*"),2021,"")</f>
        <v/>
      </c>
      <c r="I25" t="str">
        <f>IF(COUNTIF(D25,"*2020*"),2020,"")</f>
        <v/>
      </c>
    </row>
    <row r="26" spans="1:9" x14ac:dyDescent="0.2">
      <c r="A26" t="s">
        <v>73</v>
      </c>
      <c r="B26" t="s">
        <v>74</v>
      </c>
      <c r="C26" s="6" t="str">
        <f t="shared" si="0"/>
        <v>2022</v>
      </c>
      <c r="D26" t="s">
        <v>75</v>
      </c>
      <c r="E26" t="str">
        <f>IF(COUNTIF(D26,"*2024*"),2024,"")</f>
        <v/>
      </c>
      <c r="F26" t="str">
        <f>IF(COUNTIF(D26,"*2023*"),2023,"")</f>
        <v/>
      </c>
      <c r="G26">
        <f>IF(COUNTIF(D26,"*2022*"),2022,"")</f>
        <v>2022</v>
      </c>
      <c r="H26" t="str">
        <f>IF(COUNTIF(D26,"*2021*"),2021,"")</f>
        <v/>
      </c>
      <c r="I26" t="str">
        <f>IF(COUNTIF(D26,"*2020*"),2020,"")</f>
        <v/>
      </c>
    </row>
    <row r="27" spans="1:9" x14ac:dyDescent="0.2">
      <c r="A27" t="s">
        <v>76</v>
      </c>
      <c r="B27" t="s">
        <v>77</v>
      </c>
      <c r="C27" s="6" t="str">
        <f t="shared" si="0"/>
        <v>2022</v>
      </c>
      <c r="D27" t="s">
        <v>78</v>
      </c>
      <c r="E27" t="str">
        <f>IF(COUNTIF(D27,"*2024*"),2024,"")</f>
        <v/>
      </c>
      <c r="F27" t="str">
        <f>IF(COUNTIF(D27,"*2023*"),2023,"")</f>
        <v/>
      </c>
      <c r="G27">
        <f>IF(COUNTIF(D27,"*2022*"),2022,"")</f>
        <v>2022</v>
      </c>
      <c r="H27" t="str">
        <f>IF(COUNTIF(D27,"*2021*"),2021,"")</f>
        <v/>
      </c>
      <c r="I27" t="str">
        <f>IF(COUNTIF(D27,"*2020*"),2020,"")</f>
        <v/>
      </c>
    </row>
    <row r="28" spans="1:9" x14ac:dyDescent="0.2">
      <c r="A28" t="s">
        <v>79</v>
      </c>
      <c r="B28" t="s">
        <v>80</v>
      </c>
      <c r="C28" s="6" t="str">
        <f t="shared" si="0"/>
        <v>2022</v>
      </c>
      <c r="D28" t="s">
        <v>81</v>
      </c>
      <c r="E28" t="str">
        <f>IF(COUNTIF(D28,"*2024*"),2024,"")</f>
        <v/>
      </c>
      <c r="F28" t="str">
        <f>IF(COUNTIF(D28,"*2023*"),2023,"")</f>
        <v/>
      </c>
      <c r="G28">
        <f>IF(COUNTIF(D28,"*2022*"),2022,"")</f>
        <v>2022</v>
      </c>
      <c r="H28" t="str">
        <f>IF(COUNTIF(D28,"*2021*"),2021,"")</f>
        <v/>
      </c>
      <c r="I28" t="str">
        <f>IF(COUNTIF(D28,"*2020*"),2020,"")</f>
        <v/>
      </c>
    </row>
    <row r="29" spans="1:9" x14ac:dyDescent="0.2">
      <c r="A29" t="s">
        <v>82</v>
      </c>
      <c r="B29" t="s">
        <v>83</v>
      </c>
      <c r="C29" s="6" t="str">
        <f t="shared" si="0"/>
        <v>2022</v>
      </c>
      <c r="D29" t="s">
        <v>84</v>
      </c>
      <c r="E29" t="str">
        <f>IF(COUNTIF(D29,"*2024*"),2024,"")</f>
        <v/>
      </c>
      <c r="F29" t="str">
        <f>IF(COUNTIF(D29,"*2023*"),2023,"")</f>
        <v/>
      </c>
      <c r="G29">
        <f>IF(COUNTIF(D29,"*2022*"),2022,"")</f>
        <v>2022</v>
      </c>
      <c r="H29" t="str">
        <f>IF(COUNTIF(D29,"*2021*"),2021,"")</f>
        <v/>
      </c>
      <c r="I29" t="str">
        <f>IF(COUNTIF(D29,"*2020*"),2020,"")</f>
        <v/>
      </c>
    </row>
    <row r="30" spans="1:9" x14ac:dyDescent="0.2">
      <c r="A30" t="s">
        <v>85</v>
      </c>
      <c r="B30" t="s">
        <v>86</v>
      </c>
      <c r="C30" s="6" t="str">
        <f t="shared" si="0"/>
        <v>2021</v>
      </c>
      <c r="D30" t="s">
        <v>87</v>
      </c>
      <c r="E30" t="str">
        <f>IF(COUNTIF(D30,"*2024*"),2024,"")</f>
        <v/>
      </c>
      <c r="F30" t="str">
        <f>IF(COUNTIF(D30,"*2023*"),2023,"")</f>
        <v/>
      </c>
      <c r="G30" t="str">
        <f>IF(COUNTIF(D30,"*2022*"),2022,"")</f>
        <v/>
      </c>
      <c r="H30">
        <f>IF(COUNTIF(D30,"*2021*"),2021,"")</f>
        <v>2021</v>
      </c>
      <c r="I30" t="str">
        <f>IF(COUNTIF(D30,"*2020*"),2020,"")</f>
        <v/>
      </c>
    </row>
    <row r="31" spans="1:9" x14ac:dyDescent="0.2">
      <c r="A31" t="s">
        <v>88</v>
      </c>
      <c r="B31" t="s">
        <v>89</v>
      </c>
      <c r="C31" s="6" t="str">
        <f t="shared" si="0"/>
        <v>2022</v>
      </c>
      <c r="D31" t="s">
        <v>90</v>
      </c>
      <c r="E31" t="str">
        <f>IF(COUNTIF(D31,"*2024*"),2024,"")</f>
        <v/>
      </c>
      <c r="F31" t="str">
        <f>IF(COUNTIF(D31,"*2023*"),2023,"")</f>
        <v/>
      </c>
      <c r="G31">
        <f>IF(COUNTIF(D31,"*2022*"),2022,"")</f>
        <v>2022</v>
      </c>
      <c r="H31" t="str">
        <f>IF(COUNTIF(D31,"*2021*"),2021,"")</f>
        <v/>
      </c>
      <c r="I31" t="str">
        <f>IF(COUNTIF(D31,"*2020*"),2020,"")</f>
        <v/>
      </c>
    </row>
    <row r="32" spans="1:9" x14ac:dyDescent="0.2">
      <c r="A32" t="s">
        <v>91</v>
      </c>
      <c r="B32" t="s">
        <v>92</v>
      </c>
      <c r="C32" s="6" t="str">
        <f t="shared" si="0"/>
        <v>2023</v>
      </c>
      <c r="D32" t="s">
        <v>93</v>
      </c>
      <c r="E32" t="str">
        <f>IF(COUNTIF(D32,"*2024*"),2024,"")</f>
        <v/>
      </c>
      <c r="F32">
        <f>IF(COUNTIF(D32,"*2023*"),2023,"")</f>
        <v>2023</v>
      </c>
      <c r="G32" t="str">
        <f>IF(COUNTIF(D32,"*2022*"),2022,"")</f>
        <v/>
      </c>
      <c r="H32" t="str">
        <f>IF(COUNTIF(D32,"*2021*"),2021,"")</f>
        <v/>
      </c>
      <c r="I32" t="str">
        <f>IF(COUNTIF(D32,"*2020*"),2020,"")</f>
        <v/>
      </c>
    </row>
    <row r="33" spans="1:9" x14ac:dyDescent="0.2">
      <c r="A33" t="s">
        <v>94</v>
      </c>
      <c r="B33" t="s">
        <v>95</v>
      </c>
      <c r="C33" s="6" t="str">
        <f t="shared" si="0"/>
        <v>2023</v>
      </c>
      <c r="D33" t="s">
        <v>96</v>
      </c>
      <c r="E33" t="str">
        <f>IF(COUNTIF(D33,"*2024*"),2024,"")</f>
        <v/>
      </c>
      <c r="F33">
        <f>IF(COUNTIF(D33,"*2023*"),2023,"")</f>
        <v>2023</v>
      </c>
      <c r="G33" t="str">
        <f>IF(COUNTIF(D33,"*2022*"),2022,"")</f>
        <v/>
      </c>
      <c r="H33" t="str">
        <f>IF(COUNTIF(D33,"*2021*"),2021,"")</f>
        <v/>
      </c>
      <c r="I33" t="str">
        <f>IF(COUNTIF(D33,"*2020*"),2020,"")</f>
        <v/>
      </c>
    </row>
    <row r="34" spans="1:9" x14ac:dyDescent="0.2">
      <c r="A34" t="s">
        <v>97</v>
      </c>
      <c r="B34" t="s">
        <v>98</v>
      </c>
      <c r="C34" s="6" t="str">
        <f t="shared" si="0"/>
        <v>2022</v>
      </c>
      <c r="D34" t="s">
        <v>99</v>
      </c>
      <c r="E34" t="str">
        <f>IF(COUNTIF(D34,"*2024*"),2024,"")</f>
        <v/>
      </c>
      <c r="F34" t="str">
        <f>IF(COUNTIF(D34,"*2023*"),2023,"")</f>
        <v/>
      </c>
      <c r="G34">
        <f>IF(COUNTIF(D34,"*2022*"),2022,"")</f>
        <v>2022</v>
      </c>
      <c r="H34" t="str">
        <f>IF(COUNTIF(D34,"*2021*"),2021,"")</f>
        <v/>
      </c>
      <c r="I34" t="str">
        <f>IF(COUNTIF(D34,"*2020*"),2020,"")</f>
        <v/>
      </c>
    </row>
    <row r="35" spans="1:9" x14ac:dyDescent="0.2">
      <c r="A35" t="s">
        <v>100</v>
      </c>
      <c r="B35" t="s">
        <v>101</v>
      </c>
      <c r="C35" s="6" t="str">
        <f t="shared" si="0"/>
        <v>2023</v>
      </c>
      <c r="D35" t="s">
        <v>102</v>
      </c>
      <c r="E35" t="str">
        <f>IF(COUNTIF(D35,"*2024*"),2024,"")</f>
        <v/>
      </c>
      <c r="F35">
        <f>IF(COUNTIF(D35,"*2023*"),2023,"")</f>
        <v>2023</v>
      </c>
      <c r="G35" t="str">
        <f>IF(COUNTIF(D35,"*2022*"),2022,"")</f>
        <v/>
      </c>
      <c r="H35" t="str">
        <f>IF(COUNTIF(D35,"*2021*"),2021,"")</f>
        <v/>
      </c>
      <c r="I35" t="str">
        <f>IF(COUNTIF(D35,"*2020*"),2020,"")</f>
        <v/>
      </c>
    </row>
    <row r="36" spans="1:9" x14ac:dyDescent="0.2">
      <c r="A36" t="s">
        <v>103</v>
      </c>
      <c r="B36" t="s">
        <v>104</v>
      </c>
      <c r="C36" s="6" t="str">
        <f t="shared" si="0"/>
        <v>2022</v>
      </c>
      <c r="D36" t="s">
        <v>105</v>
      </c>
      <c r="E36" t="str">
        <f>IF(COUNTIF(D36,"*2024*"),2024,"")</f>
        <v/>
      </c>
      <c r="F36" t="str">
        <f>IF(COUNTIF(D36,"*2023*"),2023,"")</f>
        <v/>
      </c>
      <c r="G36">
        <f>IF(COUNTIF(D36,"*2022*"),2022,"")</f>
        <v>2022</v>
      </c>
      <c r="H36" t="str">
        <f>IF(COUNTIF(D36,"*2021*"),2021,"")</f>
        <v/>
      </c>
      <c r="I36" t="str">
        <f>IF(COUNTIF(D36,"*2020*"),2020,"")</f>
        <v/>
      </c>
    </row>
    <row r="37" spans="1:9" x14ac:dyDescent="0.2">
      <c r="A37" t="s">
        <v>106</v>
      </c>
      <c r="B37" t="s">
        <v>107</v>
      </c>
      <c r="C37" s="6" t="str">
        <f t="shared" si="0"/>
        <v>2021</v>
      </c>
      <c r="D37" t="s">
        <v>108</v>
      </c>
      <c r="E37" t="str">
        <f>IF(COUNTIF(D37,"*2024*"),2024,"")</f>
        <v/>
      </c>
      <c r="F37" t="str">
        <f>IF(COUNTIF(D37,"*2023*"),2023,"")</f>
        <v/>
      </c>
      <c r="G37" t="str">
        <f>IF(COUNTIF(D37,"*2022*"),2022,"")</f>
        <v/>
      </c>
      <c r="H37">
        <f>IF(COUNTIF(D37,"*2021*"),2021,"")</f>
        <v>2021</v>
      </c>
      <c r="I37" t="str">
        <f>IF(COUNTIF(D37,"*2020*"),2020,"")</f>
        <v/>
      </c>
    </row>
    <row r="38" spans="1:9" x14ac:dyDescent="0.2">
      <c r="A38" t="s">
        <v>109</v>
      </c>
      <c r="B38" t="s">
        <v>110</v>
      </c>
      <c r="C38" s="6" t="str">
        <f t="shared" si="0"/>
        <v>2021</v>
      </c>
      <c r="D38" t="s">
        <v>111</v>
      </c>
      <c r="E38" t="str">
        <f>IF(COUNTIF(D38,"*2024*"),2024,"")</f>
        <v/>
      </c>
      <c r="F38" t="str">
        <f>IF(COUNTIF(D38,"*2023*"),2023,"")</f>
        <v/>
      </c>
      <c r="G38" t="str">
        <f>IF(COUNTIF(D38,"*2022*"),2022,"")</f>
        <v/>
      </c>
      <c r="H38">
        <f>IF(COUNTIF(D38,"*2021*"),2021,"")</f>
        <v>2021</v>
      </c>
      <c r="I38" t="str">
        <f>IF(COUNTIF(D38,"*2020*"),2020,"")</f>
        <v/>
      </c>
    </row>
    <row r="39" spans="1:9" x14ac:dyDescent="0.2">
      <c r="A39" t="s">
        <v>112</v>
      </c>
      <c r="B39" t="s">
        <v>113</v>
      </c>
      <c r="C39" s="6" t="str">
        <f t="shared" si="0"/>
        <v>2023</v>
      </c>
      <c r="D39" t="s">
        <v>114</v>
      </c>
      <c r="E39" t="str">
        <f>IF(COUNTIF(D39,"*2024*"),2024,"")</f>
        <v/>
      </c>
      <c r="F39">
        <f>IF(COUNTIF(D39,"*2023*"),2023,"")</f>
        <v>2023</v>
      </c>
      <c r="G39" t="str">
        <f>IF(COUNTIF(D39,"*2022*"),2022,"")</f>
        <v/>
      </c>
      <c r="H39" t="str">
        <f>IF(COUNTIF(D39,"*2021*"),2021,"")</f>
        <v/>
      </c>
      <c r="I39" t="str">
        <f>IF(COUNTIF(D39,"*2020*"),2020,"")</f>
        <v/>
      </c>
    </row>
    <row r="40" spans="1:9" x14ac:dyDescent="0.2">
      <c r="A40" t="s">
        <v>31</v>
      </c>
      <c r="B40" t="s">
        <v>115</v>
      </c>
      <c r="C40" s="6" t="str">
        <f t="shared" si="0"/>
        <v>2023</v>
      </c>
      <c r="D40" t="s">
        <v>116</v>
      </c>
      <c r="E40" t="str">
        <f>IF(COUNTIF(D40,"*2024*"),2024,"")</f>
        <v/>
      </c>
      <c r="F40">
        <f>IF(COUNTIF(D40,"*2023*"),2023,"")</f>
        <v>2023</v>
      </c>
      <c r="G40" t="str">
        <f>IF(COUNTIF(D40,"*2022*"),2022,"")</f>
        <v/>
      </c>
      <c r="H40" t="str">
        <f>IF(COUNTIF(D40,"*2021*"),2021,"")</f>
        <v/>
      </c>
      <c r="I40" t="str">
        <f>IF(COUNTIF(D40,"*2020*"),2020,"")</f>
        <v/>
      </c>
    </row>
    <row r="41" spans="1:9" x14ac:dyDescent="0.2">
      <c r="A41" t="s">
        <v>117</v>
      </c>
      <c r="B41" t="s">
        <v>118</v>
      </c>
      <c r="C41" s="6" t="str">
        <f t="shared" si="0"/>
        <v>2021</v>
      </c>
      <c r="D41" t="s">
        <v>119</v>
      </c>
      <c r="E41" t="str">
        <f>IF(COUNTIF(D41,"*2024*"),2024,"")</f>
        <v/>
      </c>
      <c r="F41" t="str">
        <f>IF(COUNTIF(D41,"*2023*"),2023,"")</f>
        <v/>
      </c>
      <c r="G41" t="str">
        <f>IF(COUNTIF(D41,"*2022*"),2022,"")</f>
        <v/>
      </c>
      <c r="H41">
        <f>IF(COUNTIF(D41,"*2021*"),2021,"")</f>
        <v>2021</v>
      </c>
      <c r="I41" t="str">
        <f>IF(COUNTIF(D41,"*2020*"),2020,"")</f>
        <v/>
      </c>
    </row>
    <row r="42" spans="1:9" x14ac:dyDescent="0.2">
      <c r="A42" t="s">
        <v>120</v>
      </c>
      <c r="B42" t="s">
        <v>121</v>
      </c>
      <c r="C42" s="6" t="str">
        <f t="shared" si="0"/>
        <v>2021</v>
      </c>
      <c r="D42" t="s">
        <v>122</v>
      </c>
      <c r="E42" t="str">
        <f>IF(COUNTIF(D42,"*2024*"),2024,"")</f>
        <v/>
      </c>
      <c r="F42" t="str">
        <f>IF(COUNTIF(D42,"*2023*"),2023,"")</f>
        <v/>
      </c>
      <c r="G42" t="str">
        <f>IF(COUNTIF(D42,"*2022*"),2022,"")</f>
        <v/>
      </c>
      <c r="H42">
        <f>IF(COUNTIF(D42,"*2021*"),2021,"")</f>
        <v>2021</v>
      </c>
      <c r="I42" t="str">
        <f>IF(COUNTIF(D42,"*2020*"),2020,"")</f>
        <v/>
      </c>
    </row>
    <row r="43" spans="1:9" x14ac:dyDescent="0.2">
      <c r="A43" t="s">
        <v>123</v>
      </c>
      <c r="B43" t="s">
        <v>124</v>
      </c>
      <c r="C43" s="6" t="str">
        <f t="shared" si="0"/>
        <v>2022</v>
      </c>
      <c r="D43" t="s">
        <v>125</v>
      </c>
      <c r="E43" t="str">
        <f>IF(COUNTIF(D43,"*2024*"),2024,"")</f>
        <v/>
      </c>
      <c r="F43" t="str">
        <f>IF(COUNTIF(D43,"*2023*"),2023,"")</f>
        <v/>
      </c>
      <c r="G43">
        <f>IF(COUNTIF(D43,"*2022*"),2022,"")</f>
        <v>2022</v>
      </c>
      <c r="H43" t="str">
        <f>IF(COUNTIF(D43,"*2021*"),2021,"")</f>
        <v/>
      </c>
      <c r="I43" t="str">
        <f>IF(COUNTIF(D43,"*2020*"),2020,"")</f>
        <v/>
      </c>
    </row>
    <row r="44" spans="1:9" x14ac:dyDescent="0.2">
      <c r="A44" t="s">
        <v>126</v>
      </c>
      <c r="B44" t="s">
        <v>127</v>
      </c>
      <c r="C44" s="6" t="str">
        <f t="shared" si="0"/>
        <v>2022</v>
      </c>
      <c r="D44" t="s">
        <v>128</v>
      </c>
      <c r="E44" t="str">
        <f>IF(COUNTIF(D44,"*2024*"),2024,"")</f>
        <v/>
      </c>
      <c r="F44" t="str">
        <f>IF(COUNTIF(D44,"*2023*"),2023,"")</f>
        <v/>
      </c>
      <c r="G44">
        <f>IF(COUNTIF(D44,"*2022*"),2022,"")</f>
        <v>2022</v>
      </c>
      <c r="H44" t="str">
        <f>IF(COUNTIF(D44,"*2021*"),2021,"")</f>
        <v/>
      </c>
      <c r="I44" t="str">
        <f>IF(COUNTIF(D44,"*2020*"),2020,"")</f>
        <v/>
      </c>
    </row>
    <row r="45" spans="1:9" x14ac:dyDescent="0.2">
      <c r="A45" t="s">
        <v>129</v>
      </c>
      <c r="B45" t="s">
        <v>130</v>
      </c>
      <c r="C45" s="6" t="str">
        <f t="shared" si="0"/>
        <v>2021</v>
      </c>
      <c r="D45" t="s">
        <v>131</v>
      </c>
      <c r="E45" t="str">
        <f>IF(COUNTIF(D45,"*2024*"),2024,"")</f>
        <v/>
      </c>
      <c r="F45" t="str">
        <f>IF(COUNTIF(D45,"*2023*"),2023,"")</f>
        <v/>
      </c>
      <c r="G45" t="str">
        <f>IF(COUNTIF(D45,"*2022*"),2022,"")</f>
        <v/>
      </c>
      <c r="H45">
        <f>IF(COUNTIF(D45,"*2021*"),2021,"")</f>
        <v>2021</v>
      </c>
      <c r="I45" t="str">
        <f>IF(COUNTIF(D45,"*2020*"),2020,"")</f>
        <v/>
      </c>
    </row>
    <row r="46" spans="1:9" x14ac:dyDescent="0.2">
      <c r="A46" t="s">
        <v>132</v>
      </c>
      <c r="B46" t="s">
        <v>133</v>
      </c>
      <c r="C46" s="6" t="str">
        <f t="shared" si="0"/>
        <v>2023</v>
      </c>
      <c r="D46" t="s">
        <v>134</v>
      </c>
      <c r="E46" t="str">
        <f>IF(COUNTIF(D46,"*2024*"),2024,"")</f>
        <v/>
      </c>
      <c r="F46">
        <f>IF(COUNTIF(D46,"*2023*"),2023,"")</f>
        <v>2023</v>
      </c>
      <c r="G46" t="str">
        <f>IF(COUNTIF(D46,"*2022*"),2022,"")</f>
        <v/>
      </c>
      <c r="H46" t="str">
        <f>IF(COUNTIF(D46,"*2021*"),2021,"")</f>
        <v/>
      </c>
      <c r="I46" t="str">
        <f>IF(COUNTIF(D46,"*2020*"),2020,"")</f>
        <v/>
      </c>
    </row>
    <row r="47" spans="1:9" x14ac:dyDescent="0.2">
      <c r="A47" t="s">
        <v>135</v>
      </c>
      <c r="B47" t="s">
        <v>136</v>
      </c>
      <c r="C47" s="6" t="str">
        <f t="shared" si="0"/>
        <v>2022</v>
      </c>
      <c r="D47" t="s">
        <v>137</v>
      </c>
      <c r="E47" t="str">
        <f>IF(COUNTIF(D47,"*2024*"),2024,"")</f>
        <v/>
      </c>
      <c r="F47" t="str">
        <f>IF(COUNTIF(D47,"*2023*"),2023,"")</f>
        <v/>
      </c>
      <c r="G47">
        <f>IF(COUNTIF(D47,"*2022*"),2022,"")</f>
        <v>2022</v>
      </c>
      <c r="H47" t="str">
        <f>IF(COUNTIF(D47,"*2021*"),2021,"")</f>
        <v/>
      </c>
      <c r="I47" t="str">
        <f>IF(COUNTIF(D47,"*2020*"),2020,"")</f>
        <v/>
      </c>
    </row>
    <row r="48" spans="1:9" x14ac:dyDescent="0.2">
      <c r="A48" t="s">
        <v>138</v>
      </c>
      <c r="B48" t="s">
        <v>139</v>
      </c>
      <c r="C48" s="6" t="str">
        <f t="shared" si="0"/>
        <v>2023</v>
      </c>
      <c r="D48" t="s">
        <v>140</v>
      </c>
      <c r="E48" t="str">
        <f>IF(COUNTIF(D48,"*2024*"),2024,"")</f>
        <v/>
      </c>
      <c r="F48">
        <f>IF(COUNTIF(D48,"*2023*"),2023,"")</f>
        <v>2023</v>
      </c>
      <c r="G48" t="str">
        <f>IF(COUNTIF(D48,"*2022*"),2022,"")</f>
        <v/>
      </c>
      <c r="H48" t="str">
        <f>IF(COUNTIF(D48,"*2021*"),2021,"")</f>
        <v/>
      </c>
      <c r="I48" t="str">
        <f>IF(COUNTIF(D48,"*2020*"),2020,"")</f>
        <v/>
      </c>
    </row>
    <row r="49" spans="1:9" x14ac:dyDescent="0.2">
      <c r="A49" t="s">
        <v>141</v>
      </c>
      <c r="B49" t="s">
        <v>142</v>
      </c>
      <c r="C49" s="6" t="str">
        <f t="shared" si="0"/>
        <v>2023</v>
      </c>
      <c r="D49" t="s">
        <v>143</v>
      </c>
      <c r="E49" t="str">
        <f>IF(COUNTIF(D49,"*2024*"),2024,"")</f>
        <v/>
      </c>
      <c r="F49">
        <f>IF(COUNTIF(D49,"*2023*"),2023,"")</f>
        <v>2023</v>
      </c>
      <c r="G49" t="str">
        <f>IF(COUNTIF(D49,"*2022*"),2022,"")</f>
        <v/>
      </c>
      <c r="H49" t="str">
        <f>IF(COUNTIF(D49,"*2021*"),2021,"")</f>
        <v/>
      </c>
      <c r="I49" t="str">
        <f>IF(COUNTIF(D49,"*2020*"),2020,"")</f>
        <v/>
      </c>
    </row>
    <row r="50" spans="1:9" x14ac:dyDescent="0.2">
      <c r="A50" t="s">
        <v>144</v>
      </c>
      <c r="B50" t="s">
        <v>145</v>
      </c>
      <c r="C50" s="6" t="str">
        <f t="shared" si="0"/>
        <v>2023</v>
      </c>
      <c r="D50" t="s">
        <v>146</v>
      </c>
      <c r="E50" t="str">
        <f>IF(COUNTIF(D50,"*2024*"),2024,"")</f>
        <v/>
      </c>
      <c r="F50">
        <f>IF(COUNTIF(D50,"*2023*"),2023,"")</f>
        <v>2023</v>
      </c>
      <c r="G50" t="str">
        <f>IF(COUNTIF(D50,"*2022*"),2022,"")</f>
        <v/>
      </c>
      <c r="H50" t="str">
        <f>IF(COUNTIF(D50,"*2021*"),2021,"")</f>
        <v/>
      </c>
      <c r="I50" t="str">
        <f>IF(COUNTIF(D50,"*2020*"),2020,"")</f>
        <v/>
      </c>
    </row>
    <row r="51" spans="1:9" x14ac:dyDescent="0.2">
      <c r="A51" t="s">
        <v>147</v>
      </c>
      <c r="B51" t="s">
        <v>148</v>
      </c>
      <c r="C51" s="6" t="str">
        <f t="shared" si="0"/>
        <v>2023</v>
      </c>
      <c r="D51" t="s">
        <v>149</v>
      </c>
      <c r="E51" t="str">
        <f>IF(COUNTIF(D51,"*2024*"),2024,"")</f>
        <v/>
      </c>
      <c r="F51">
        <f>IF(COUNTIF(D51,"*2023*"),2023,"")</f>
        <v>2023</v>
      </c>
      <c r="G51" t="str">
        <f>IF(COUNTIF(D51,"*2022*"),2022,"")</f>
        <v/>
      </c>
      <c r="H51" t="str">
        <f>IF(COUNTIF(D51,"*2021*"),2021,"")</f>
        <v/>
      </c>
      <c r="I51" t="str">
        <f>IF(COUNTIF(D51,"*2020*"),2020,"")</f>
        <v/>
      </c>
    </row>
    <row r="52" spans="1:9" x14ac:dyDescent="0.2">
      <c r="A52" t="s">
        <v>150</v>
      </c>
      <c r="B52" t="s">
        <v>151</v>
      </c>
      <c r="C52" s="6" t="str">
        <f t="shared" si="0"/>
        <v>2024</v>
      </c>
      <c r="D52" t="s">
        <v>152</v>
      </c>
      <c r="E52">
        <f>IF(COUNTIF(D52,"*2024*"),2024,"")</f>
        <v>2024</v>
      </c>
      <c r="F52" t="str">
        <f>IF(COUNTIF(D52,"*2023*"),2023,"")</f>
        <v/>
      </c>
      <c r="G52" t="str">
        <f>IF(COUNTIF(D52,"*2022*"),2022,"")</f>
        <v/>
      </c>
      <c r="H52" t="str">
        <f>IF(COUNTIF(D52,"*2021*"),2021,"")</f>
        <v/>
      </c>
      <c r="I52" t="str">
        <f>IF(COUNTIF(D52,"*2020*"),2020,"")</f>
        <v/>
      </c>
    </row>
    <row r="53" spans="1:9" x14ac:dyDescent="0.2">
      <c r="A53" t="s">
        <v>153</v>
      </c>
      <c r="B53" t="s">
        <v>154</v>
      </c>
      <c r="C53" s="6" t="str">
        <f t="shared" si="0"/>
        <v>2023</v>
      </c>
      <c r="D53" t="s">
        <v>155</v>
      </c>
      <c r="E53" t="str">
        <f>IF(COUNTIF(D53,"*2024*"),2024,"")</f>
        <v/>
      </c>
      <c r="F53">
        <f>IF(COUNTIF(D53,"*2023*"),2023,"")</f>
        <v>2023</v>
      </c>
      <c r="G53" t="str">
        <f>IF(COUNTIF(D53,"*2022*"),2022,"")</f>
        <v/>
      </c>
      <c r="H53" t="str">
        <f>IF(COUNTIF(D53,"*2021*"),2021,"")</f>
        <v/>
      </c>
      <c r="I53" t="str">
        <f>IF(COUNTIF(D53,"*2020*"),2020,"")</f>
        <v/>
      </c>
    </row>
    <row r="54" spans="1:9" x14ac:dyDescent="0.2">
      <c r="A54" t="s">
        <v>156</v>
      </c>
      <c r="B54" t="s">
        <v>157</v>
      </c>
      <c r="C54" s="6" t="str">
        <f t="shared" si="0"/>
        <v>2023</v>
      </c>
      <c r="D54" t="s">
        <v>158</v>
      </c>
      <c r="E54" t="str">
        <f>IF(COUNTIF(D54,"*2024*"),2024,"")</f>
        <v/>
      </c>
      <c r="F54">
        <f>IF(COUNTIF(D54,"*2023*"),2023,"")</f>
        <v>2023</v>
      </c>
      <c r="G54" t="str">
        <f>IF(COUNTIF(D54,"*2022*"),2022,"")</f>
        <v/>
      </c>
      <c r="H54" t="str">
        <f>IF(COUNTIF(D54,"*2021*"),2021,"")</f>
        <v/>
      </c>
      <c r="I54" t="str">
        <f>IF(COUNTIF(D54,"*2020*"),2020,"")</f>
        <v/>
      </c>
    </row>
    <row r="55" spans="1:9" x14ac:dyDescent="0.2">
      <c r="A55" t="s">
        <v>159</v>
      </c>
      <c r="B55" t="s">
        <v>160</v>
      </c>
      <c r="C55" s="6" t="str">
        <f t="shared" si="0"/>
        <v>2023</v>
      </c>
      <c r="D55" t="s">
        <v>161</v>
      </c>
      <c r="E55" t="str">
        <f>IF(COUNTIF(D55,"*2024*"),2024,"")</f>
        <v/>
      </c>
      <c r="F55">
        <f>IF(COUNTIF(D55,"*2023*"),2023,"")</f>
        <v>2023</v>
      </c>
      <c r="G55" t="str">
        <f>IF(COUNTIF(D55,"*2022*"),2022,"")</f>
        <v/>
      </c>
      <c r="H55" t="str">
        <f>IF(COUNTIF(D55,"*2021*"),2021,"")</f>
        <v/>
      </c>
      <c r="I55" t="str">
        <f>IF(COUNTIF(D55,"*2020*"),2020,"")</f>
        <v/>
      </c>
    </row>
    <row r="56" spans="1:9" x14ac:dyDescent="0.2">
      <c r="A56" t="s">
        <v>38</v>
      </c>
      <c r="B56" t="s">
        <v>162</v>
      </c>
      <c r="C56" s="6" t="str">
        <f t="shared" si="0"/>
        <v>2022</v>
      </c>
      <c r="D56" t="s">
        <v>163</v>
      </c>
      <c r="E56" t="str">
        <f>IF(COUNTIF(D56,"*2024*"),2024,"")</f>
        <v/>
      </c>
      <c r="F56" t="str">
        <f>IF(COUNTIF(D56,"*2023*"),2023,"")</f>
        <v/>
      </c>
      <c r="G56">
        <f>IF(COUNTIF(D56,"*2022*"),2022,"")</f>
        <v>2022</v>
      </c>
      <c r="H56" t="str">
        <f>IF(COUNTIF(D56,"*2021*"),2021,"")</f>
        <v/>
      </c>
      <c r="I56" t="str">
        <f>IF(COUNTIF(D56,"*2020*"),2020,"")</f>
        <v/>
      </c>
    </row>
    <row r="57" spans="1:9" x14ac:dyDescent="0.2">
      <c r="A57" t="s">
        <v>164</v>
      </c>
      <c r="B57" t="s">
        <v>165</v>
      </c>
      <c r="C57" s="6" t="str">
        <f t="shared" si="0"/>
        <v>2022</v>
      </c>
      <c r="D57" t="s">
        <v>166</v>
      </c>
      <c r="E57" t="str">
        <f>IF(COUNTIF(D57,"*2024*"),2024,"")</f>
        <v/>
      </c>
      <c r="F57" t="str">
        <f>IF(COUNTIF(D57,"*2023*"),2023,"")</f>
        <v/>
      </c>
      <c r="G57">
        <f>IF(COUNTIF(D57,"*2022*"),2022,"")</f>
        <v>2022</v>
      </c>
      <c r="H57" t="str">
        <f>IF(COUNTIF(D57,"*2021*"),2021,"")</f>
        <v/>
      </c>
      <c r="I57" t="str">
        <f>IF(COUNTIF(D57,"*2020*"),2020,"")</f>
        <v/>
      </c>
    </row>
    <row r="58" spans="1:9" x14ac:dyDescent="0.2">
      <c r="A58" t="s">
        <v>167</v>
      </c>
      <c r="B58" t="s">
        <v>168</v>
      </c>
      <c r="C58" s="6" t="str">
        <f t="shared" si="0"/>
        <v>2021</v>
      </c>
      <c r="D58" t="s">
        <v>169</v>
      </c>
      <c r="E58" t="str">
        <f>IF(COUNTIF(D58,"*2024*"),2024,"")</f>
        <v/>
      </c>
      <c r="F58" t="str">
        <f>IF(COUNTIF(D58,"*2023*"),2023,"")</f>
        <v/>
      </c>
      <c r="G58" t="str">
        <f>IF(COUNTIF(D58,"*2022*"),2022,"")</f>
        <v/>
      </c>
      <c r="H58">
        <f>IF(COUNTIF(D58,"*2021*"),2021,"")</f>
        <v>2021</v>
      </c>
      <c r="I58" t="str">
        <f>IF(COUNTIF(D58,"*2020*"),2020,"")</f>
        <v/>
      </c>
    </row>
    <row r="59" spans="1:9" x14ac:dyDescent="0.2">
      <c r="A59" t="s">
        <v>170</v>
      </c>
      <c r="B59" t="s">
        <v>171</v>
      </c>
      <c r="C59" s="6" t="str">
        <f t="shared" si="0"/>
        <v>2021</v>
      </c>
      <c r="D59" t="s">
        <v>172</v>
      </c>
      <c r="E59" t="str">
        <f>IF(COUNTIF(D59,"*2024*"),2024,"")</f>
        <v/>
      </c>
      <c r="F59" t="str">
        <f>IF(COUNTIF(D59,"*2023*"),2023,"")</f>
        <v/>
      </c>
      <c r="G59" t="str">
        <f>IF(COUNTIF(D59,"*2022*"),2022,"")</f>
        <v/>
      </c>
      <c r="H59">
        <f>IF(COUNTIF(D59,"*2021*"),2021,"")</f>
        <v>2021</v>
      </c>
      <c r="I59" t="str">
        <f>IF(COUNTIF(D59,"*2020*"),2020,"")</f>
        <v/>
      </c>
    </row>
    <row r="60" spans="1:9" x14ac:dyDescent="0.2">
      <c r="A60" t="s">
        <v>173</v>
      </c>
      <c r="B60" t="s">
        <v>174</v>
      </c>
      <c r="C60" s="6" t="str">
        <f t="shared" si="0"/>
        <v>2020</v>
      </c>
      <c r="D60" t="s">
        <v>175</v>
      </c>
      <c r="E60" t="str">
        <f>IF(COUNTIF(D60,"*2024*"),2024,"")</f>
        <v/>
      </c>
      <c r="F60" t="str">
        <f>IF(COUNTIF(D60,"*2023*"),2023,"")</f>
        <v/>
      </c>
      <c r="G60" t="str">
        <f>IF(COUNTIF(D60,"*2022*"),2022,"")</f>
        <v/>
      </c>
      <c r="H60" t="str">
        <f>IF(COUNTIF(D60,"*2021*"),2021,"")</f>
        <v/>
      </c>
      <c r="I60">
        <f>IF(COUNTIF(D60,"*2020*"),2020,"")</f>
        <v>2020</v>
      </c>
    </row>
    <row r="61" spans="1:9" x14ac:dyDescent="0.2">
      <c r="A61" t="s">
        <v>176</v>
      </c>
      <c r="B61" t="s">
        <v>177</v>
      </c>
      <c r="C61" s="6" t="str">
        <f t="shared" si="0"/>
        <v>2022</v>
      </c>
      <c r="D61" t="s">
        <v>178</v>
      </c>
      <c r="E61" t="str">
        <f>IF(COUNTIF(D61,"*2024*"),2024,"")</f>
        <v/>
      </c>
      <c r="F61" t="str">
        <f>IF(COUNTIF(D61,"*2023*"),2023,"")</f>
        <v/>
      </c>
      <c r="G61">
        <f>IF(COUNTIF(D61,"*2022*"),2022,"")</f>
        <v>2022</v>
      </c>
      <c r="H61" t="str">
        <f>IF(COUNTIF(D61,"*2021*"),2021,"")</f>
        <v/>
      </c>
      <c r="I61" t="str">
        <f>IF(COUNTIF(D61,"*2020*"),2020,"")</f>
        <v/>
      </c>
    </row>
    <row r="62" spans="1:9" x14ac:dyDescent="0.2">
      <c r="A62" t="s">
        <v>179</v>
      </c>
      <c r="B62" t="s">
        <v>180</v>
      </c>
      <c r="C62" s="6" t="str">
        <f t="shared" si="0"/>
        <v>2024</v>
      </c>
      <c r="D62" t="s">
        <v>181</v>
      </c>
      <c r="E62">
        <f>IF(COUNTIF(D62,"*2024*"),2024,"")</f>
        <v>2024</v>
      </c>
      <c r="F62" t="str">
        <f>IF(COUNTIF(D62,"*2023*"),2023,"")</f>
        <v/>
      </c>
      <c r="G62" t="str">
        <f>IF(COUNTIF(D62,"*2022*"),2022,"")</f>
        <v/>
      </c>
      <c r="H62" t="str">
        <f>IF(COUNTIF(D62,"*2021*"),2021,"")</f>
        <v/>
      </c>
      <c r="I62" t="str">
        <f>IF(COUNTIF(D62,"*2020*"),2020,"")</f>
        <v/>
      </c>
    </row>
    <row r="63" spans="1:9" x14ac:dyDescent="0.2">
      <c r="A63" t="s">
        <v>182</v>
      </c>
      <c r="B63" t="s">
        <v>183</v>
      </c>
      <c r="C63" s="6" t="str">
        <f t="shared" si="0"/>
        <v>2022</v>
      </c>
      <c r="D63" t="s">
        <v>184</v>
      </c>
      <c r="E63" t="str">
        <f>IF(COUNTIF(D63,"*2024*"),2024,"")</f>
        <v/>
      </c>
      <c r="F63" t="str">
        <f>IF(COUNTIF(D63,"*2023*"),2023,"")</f>
        <v/>
      </c>
      <c r="G63">
        <f>IF(COUNTIF(D63,"*2022*"),2022,"")</f>
        <v>2022</v>
      </c>
      <c r="H63" t="str">
        <f>IF(COUNTIF(D63,"*2021*"),2021,"")</f>
        <v/>
      </c>
      <c r="I63" t="str">
        <f>IF(COUNTIF(D63,"*2020*"),2020,"")</f>
        <v/>
      </c>
    </row>
    <row r="64" spans="1:9" x14ac:dyDescent="0.2">
      <c r="A64" t="s">
        <v>185</v>
      </c>
      <c r="B64" t="s">
        <v>186</v>
      </c>
      <c r="C64" s="6" t="str">
        <f t="shared" si="0"/>
        <v>2023</v>
      </c>
      <c r="D64" t="s">
        <v>187</v>
      </c>
      <c r="E64" t="str">
        <f>IF(COUNTIF(D64,"*2024*"),2024,"")</f>
        <v/>
      </c>
      <c r="F64">
        <f>IF(COUNTIF(D64,"*2023*"),2023,"")</f>
        <v>2023</v>
      </c>
      <c r="G64" t="str">
        <f>IF(COUNTIF(D64,"*2022*"),2022,"")</f>
        <v/>
      </c>
      <c r="H64" t="str">
        <f>IF(COUNTIF(D64,"*2021*"),2021,"")</f>
        <v/>
      </c>
      <c r="I64" t="str">
        <f>IF(COUNTIF(D64,"*2020*"),2020,"")</f>
        <v/>
      </c>
    </row>
    <row r="65" spans="1:9" x14ac:dyDescent="0.2">
      <c r="A65" t="s">
        <v>188</v>
      </c>
      <c r="B65" t="s">
        <v>189</v>
      </c>
      <c r="C65" s="6" t="str">
        <f t="shared" si="0"/>
        <v>2020</v>
      </c>
      <c r="D65" t="s">
        <v>190</v>
      </c>
      <c r="E65" t="str">
        <f>IF(COUNTIF(D65,"*2024*"),2024,"")</f>
        <v/>
      </c>
      <c r="F65" t="str">
        <f>IF(COUNTIF(D65,"*2023*"),2023,"")</f>
        <v/>
      </c>
      <c r="G65" t="str">
        <f>IF(COUNTIF(D65,"*2022*"),2022,"")</f>
        <v/>
      </c>
      <c r="H65" t="str">
        <f>IF(COUNTIF(D65,"*2021*"),2021,"")</f>
        <v/>
      </c>
      <c r="I65">
        <f>IF(COUNTIF(D65,"*2020*"),2020,"")</f>
        <v>2020</v>
      </c>
    </row>
    <row r="66" spans="1:9" x14ac:dyDescent="0.2">
      <c r="A66" t="s">
        <v>191</v>
      </c>
      <c r="B66" t="s">
        <v>192</v>
      </c>
      <c r="C66" s="6" t="str">
        <f t="shared" si="0"/>
        <v>2024</v>
      </c>
      <c r="D66" t="s">
        <v>193</v>
      </c>
      <c r="E66">
        <f>IF(COUNTIF(D66,"*2024*"),2024,"")</f>
        <v>2024</v>
      </c>
      <c r="F66" t="str">
        <f>IF(COUNTIF(D66,"*2023*"),2023,"")</f>
        <v/>
      </c>
      <c r="G66" t="str">
        <f>IF(COUNTIF(D66,"*2022*"),2022,"")</f>
        <v/>
      </c>
      <c r="H66" t="str">
        <f>IF(COUNTIF(D66,"*2021*"),2021,"")</f>
        <v/>
      </c>
      <c r="I66" t="str">
        <f>IF(COUNTIF(D66,"*2020*"),2020,"")</f>
        <v/>
      </c>
    </row>
    <row r="67" spans="1:9" x14ac:dyDescent="0.2">
      <c r="A67" t="s">
        <v>194</v>
      </c>
      <c r="B67" t="s">
        <v>195</v>
      </c>
      <c r="C67" s="6" t="str">
        <f t="shared" ref="C67:C130" si="1">CONCATENATE(E67,F67,G67,H67,I67)</f>
        <v>2023</v>
      </c>
      <c r="D67" t="s">
        <v>196</v>
      </c>
      <c r="E67" t="str">
        <f>IF(COUNTIF(D67,"*2024*"),2024,"")</f>
        <v/>
      </c>
      <c r="F67">
        <f>IF(COUNTIF(D67,"*2023*"),2023,"")</f>
        <v>2023</v>
      </c>
      <c r="G67" t="str">
        <f>IF(COUNTIF(D67,"*2022*"),2022,"")</f>
        <v/>
      </c>
      <c r="H67" t="str">
        <f>IF(COUNTIF(D67,"*2021*"),2021,"")</f>
        <v/>
      </c>
      <c r="I67" t="str">
        <f>IF(COUNTIF(D67,"*2020*"),2020,"")</f>
        <v/>
      </c>
    </row>
    <row r="68" spans="1:9" x14ac:dyDescent="0.2">
      <c r="A68" t="s">
        <v>197</v>
      </c>
      <c r="B68" t="s">
        <v>198</v>
      </c>
      <c r="C68" s="6" t="str">
        <f t="shared" si="1"/>
        <v>2022</v>
      </c>
      <c r="D68" t="s">
        <v>199</v>
      </c>
      <c r="E68" t="str">
        <f>IF(COUNTIF(D68,"*2024*"),2024,"")</f>
        <v/>
      </c>
      <c r="F68" t="str">
        <f>IF(COUNTIF(D68,"*2023*"),2023,"")</f>
        <v/>
      </c>
      <c r="G68">
        <f>IF(COUNTIF(D68,"*2022*"),2022,"")</f>
        <v>2022</v>
      </c>
      <c r="H68" t="str">
        <f>IF(COUNTIF(D68,"*2021*"),2021,"")</f>
        <v/>
      </c>
      <c r="I68" t="str">
        <f>IF(COUNTIF(D68,"*2020*"),2020,"")</f>
        <v/>
      </c>
    </row>
    <row r="69" spans="1:9" x14ac:dyDescent="0.2">
      <c r="A69" t="s">
        <v>200</v>
      </c>
      <c r="B69" t="s">
        <v>201</v>
      </c>
      <c r="C69" s="6" t="str">
        <f t="shared" si="1"/>
        <v>2023</v>
      </c>
      <c r="D69" t="s">
        <v>202</v>
      </c>
      <c r="E69" t="str">
        <f>IF(COUNTIF(D69,"*2024*"),2024,"")</f>
        <v/>
      </c>
      <c r="F69">
        <f>IF(COUNTIF(D69,"*2023*"),2023,"")</f>
        <v>2023</v>
      </c>
      <c r="G69" t="str">
        <f>IF(COUNTIF(D69,"*2022*"),2022,"")</f>
        <v/>
      </c>
      <c r="H69" t="str">
        <f>IF(COUNTIF(D69,"*2021*"),2021,"")</f>
        <v/>
      </c>
      <c r="I69" t="str">
        <f>IF(COUNTIF(D69,"*2020*"),2020,"")</f>
        <v/>
      </c>
    </row>
    <row r="70" spans="1:9" x14ac:dyDescent="0.2">
      <c r="A70" t="s">
        <v>203</v>
      </c>
      <c r="B70" t="s">
        <v>204</v>
      </c>
      <c r="C70" s="6" t="str">
        <f t="shared" si="1"/>
        <v>2022</v>
      </c>
      <c r="D70" t="s">
        <v>205</v>
      </c>
      <c r="E70" t="str">
        <f>IF(COUNTIF(D70,"*2024*"),2024,"")</f>
        <v/>
      </c>
      <c r="F70" t="str">
        <f>IF(COUNTIF(D70,"*2023*"),2023,"")</f>
        <v/>
      </c>
      <c r="G70">
        <f>IF(COUNTIF(D70,"*2022*"),2022,"")</f>
        <v>2022</v>
      </c>
      <c r="H70" t="str">
        <f>IF(COUNTIF(D70,"*2021*"),2021,"")</f>
        <v/>
      </c>
      <c r="I70" t="str">
        <f>IF(COUNTIF(D70,"*2020*"),2020,"")</f>
        <v/>
      </c>
    </row>
    <row r="71" spans="1:9" x14ac:dyDescent="0.2">
      <c r="A71" t="s">
        <v>206</v>
      </c>
      <c r="B71" t="s">
        <v>207</v>
      </c>
      <c r="C71" s="6">
        <v>2024</v>
      </c>
      <c r="D71" t="s">
        <v>208</v>
      </c>
      <c r="E71" t="str">
        <f>IF(COUNTIF(D71,"*2024*"),2024,"")</f>
        <v/>
      </c>
      <c r="F71" t="str">
        <f>IF(COUNTIF(D71,"*2023*"),2023,"")</f>
        <v/>
      </c>
      <c r="G71" t="str">
        <f>IF(COUNTIF(D71,"*2022*"),2022,"")</f>
        <v/>
      </c>
      <c r="H71" t="str">
        <f>IF(COUNTIF(D71,"*2021*"),2021,"")</f>
        <v/>
      </c>
      <c r="I71" t="str">
        <f>IF(COUNTIF(D71,"*2020*"),2020,"")</f>
        <v/>
      </c>
    </row>
    <row r="72" spans="1:9" x14ac:dyDescent="0.2">
      <c r="A72" t="s">
        <v>209</v>
      </c>
      <c r="B72" t="s">
        <v>210</v>
      </c>
      <c r="C72" s="6" t="str">
        <f t="shared" si="1"/>
        <v>2022</v>
      </c>
      <c r="D72" t="s">
        <v>211</v>
      </c>
      <c r="E72" t="str">
        <f>IF(COUNTIF(D72,"*2024*"),2024,"")</f>
        <v/>
      </c>
      <c r="F72" t="str">
        <f>IF(COUNTIF(D72,"*2023*"),2023,"")</f>
        <v/>
      </c>
      <c r="G72">
        <f>IF(COUNTIF(D72,"*2022*"),2022,"")</f>
        <v>2022</v>
      </c>
      <c r="H72" t="str">
        <f>IF(COUNTIF(D72,"*2021*"),2021,"")</f>
        <v/>
      </c>
      <c r="I72" t="str">
        <f>IF(COUNTIF(D72,"*2020*"),2020,"")</f>
        <v/>
      </c>
    </row>
    <row r="73" spans="1:9" x14ac:dyDescent="0.2">
      <c r="A73" t="s">
        <v>212</v>
      </c>
      <c r="B73" t="s">
        <v>213</v>
      </c>
      <c r="C73" s="6" t="str">
        <f t="shared" si="1"/>
        <v>2023</v>
      </c>
      <c r="D73" t="s">
        <v>214</v>
      </c>
      <c r="E73" t="str">
        <f>IF(COUNTIF(D73,"*2024*"),2024,"")</f>
        <v/>
      </c>
      <c r="F73">
        <f>IF(COUNTIF(D73,"*2023*"),2023,"")</f>
        <v>2023</v>
      </c>
      <c r="G73" t="str">
        <f>IF(COUNTIF(D73,"*2022*"),2022,"")</f>
        <v/>
      </c>
      <c r="H73" t="str">
        <f>IF(COUNTIF(D73,"*2021*"),2021,"")</f>
        <v/>
      </c>
      <c r="I73" t="str">
        <f>IF(COUNTIF(D73,"*2020*"),2020,"")</f>
        <v/>
      </c>
    </row>
    <row r="74" spans="1:9" x14ac:dyDescent="0.2">
      <c r="A74" t="s">
        <v>215</v>
      </c>
      <c r="B74" t="s">
        <v>216</v>
      </c>
      <c r="C74" s="6" t="str">
        <f t="shared" si="1"/>
        <v>2023</v>
      </c>
      <c r="D74" t="s">
        <v>217</v>
      </c>
      <c r="E74" t="str">
        <f>IF(COUNTIF(D74,"*2024*"),2024,"")</f>
        <v/>
      </c>
      <c r="F74">
        <f>IF(COUNTIF(D74,"*2023*"),2023,"")</f>
        <v>2023</v>
      </c>
      <c r="G74" t="str">
        <f>IF(COUNTIF(D74,"*2022*"),2022,"")</f>
        <v/>
      </c>
      <c r="H74" t="str">
        <f>IF(COUNTIF(D74,"*2021*"),2021,"")</f>
        <v/>
      </c>
      <c r="I74" t="str">
        <f>IF(COUNTIF(D74,"*2020*"),2020,"")</f>
        <v/>
      </c>
    </row>
    <row r="75" spans="1:9" x14ac:dyDescent="0.2">
      <c r="A75" t="s">
        <v>218</v>
      </c>
      <c r="B75" t="s">
        <v>219</v>
      </c>
      <c r="C75" s="6" t="str">
        <f t="shared" si="1"/>
        <v>2020</v>
      </c>
      <c r="D75" t="s">
        <v>220</v>
      </c>
      <c r="E75" t="str">
        <f>IF(COUNTIF(D75,"*2024*"),2024,"")</f>
        <v/>
      </c>
      <c r="F75" t="str">
        <f>IF(COUNTIF(D75,"*2023*"),2023,"")</f>
        <v/>
      </c>
      <c r="G75" t="str">
        <f>IF(COUNTIF(D75,"*2022*"),2022,"")</f>
        <v/>
      </c>
      <c r="H75" t="str">
        <f>IF(COUNTIF(D75,"*2021*"),2021,"")</f>
        <v/>
      </c>
      <c r="I75">
        <f>IF(COUNTIF(D75,"*2020*"),2020,"")</f>
        <v>2020</v>
      </c>
    </row>
    <row r="76" spans="1:9" x14ac:dyDescent="0.2">
      <c r="A76" t="s">
        <v>221</v>
      </c>
      <c r="B76" t="s">
        <v>222</v>
      </c>
      <c r="C76" s="6" t="str">
        <f t="shared" si="1"/>
        <v>2023</v>
      </c>
      <c r="D76" t="s">
        <v>223</v>
      </c>
      <c r="E76" t="str">
        <f>IF(COUNTIF(D76,"*2024*"),2024,"")</f>
        <v/>
      </c>
      <c r="F76">
        <f>IF(COUNTIF(D76,"*2023*"),2023,"")</f>
        <v>2023</v>
      </c>
      <c r="G76" t="str">
        <f>IF(COUNTIF(D76,"*2022*"),2022,"")</f>
        <v/>
      </c>
      <c r="H76" t="str">
        <f>IF(COUNTIF(D76,"*2021*"),2021,"")</f>
        <v/>
      </c>
      <c r="I76" t="str">
        <f>IF(COUNTIF(D76,"*2020*"),2020,"")</f>
        <v/>
      </c>
    </row>
    <row r="77" spans="1:9" x14ac:dyDescent="0.2">
      <c r="A77" t="s">
        <v>224</v>
      </c>
      <c r="B77" t="s">
        <v>225</v>
      </c>
      <c r="C77" s="6" t="str">
        <f t="shared" si="1"/>
        <v>2022</v>
      </c>
      <c r="D77" t="s">
        <v>226</v>
      </c>
      <c r="E77" t="str">
        <f>IF(COUNTIF(D77,"*2024*"),2024,"")</f>
        <v/>
      </c>
      <c r="F77" t="str">
        <f>IF(COUNTIF(D77,"*2023*"),2023,"")</f>
        <v/>
      </c>
      <c r="G77">
        <f>IF(COUNTIF(D77,"*2022*"),2022,"")</f>
        <v>2022</v>
      </c>
      <c r="H77" t="str">
        <f>IF(COUNTIF(D77,"*2021*"),2021,"")</f>
        <v/>
      </c>
      <c r="I77" t="str">
        <f>IF(COUNTIF(D77,"*2020*"),2020,"")</f>
        <v/>
      </c>
    </row>
    <row r="78" spans="1:9" x14ac:dyDescent="0.2">
      <c r="A78" t="s">
        <v>227</v>
      </c>
      <c r="B78" t="s">
        <v>228</v>
      </c>
      <c r="C78" s="6" t="str">
        <f t="shared" si="1"/>
        <v>2024</v>
      </c>
      <c r="D78" t="s">
        <v>229</v>
      </c>
      <c r="E78">
        <f>IF(COUNTIF(D78,"*2024*"),2024,"")</f>
        <v>2024</v>
      </c>
      <c r="F78" t="str">
        <f>IF(COUNTIF(D78,"*2023*"),2023,"")</f>
        <v/>
      </c>
      <c r="G78" t="str">
        <f>IF(COUNTIF(D78,"*2022*"),2022,"")</f>
        <v/>
      </c>
      <c r="H78" t="str">
        <f>IF(COUNTIF(D78,"*2021*"),2021,"")</f>
        <v/>
      </c>
      <c r="I78" t="str">
        <f>IF(COUNTIF(D78,"*2020*"),2020,"")</f>
        <v/>
      </c>
    </row>
    <row r="79" spans="1:9" x14ac:dyDescent="0.2">
      <c r="A79" t="s">
        <v>230</v>
      </c>
      <c r="B79" t="s">
        <v>231</v>
      </c>
      <c r="C79" s="6" t="str">
        <f t="shared" si="1"/>
        <v>2024</v>
      </c>
      <c r="D79" t="s">
        <v>232</v>
      </c>
      <c r="E79">
        <f>IF(COUNTIF(D79,"*2024*"),2024,"")</f>
        <v>2024</v>
      </c>
      <c r="F79" t="str">
        <f>IF(COUNTIF(D79,"*2023*"),2023,"")</f>
        <v/>
      </c>
      <c r="G79" t="str">
        <f>IF(COUNTIF(D79,"*2022*"),2022,"")</f>
        <v/>
      </c>
      <c r="H79" t="str">
        <f>IF(COUNTIF(D79,"*2021*"),2021,"")</f>
        <v/>
      </c>
      <c r="I79" t="str">
        <f>IF(COUNTIF(D79,"*2020*"),2020,"")</f>
        <v/>
      </c>
    </row>
    <row r="80" spans="1:9" x14ac:dyDescent="0.2">
      <c r="A80" t="s">
        <v>233</v>
      </c>
      <c r="B80" t="s">
        <v>234</v>
      </c>
      <c r="C80" s="6" t="str">
        <f t="shared" si="1"/>
        <v>2021</v>
      </c>
      <c r="D80" t="s">
        <v>235</v>
      </c>
      <c r="E80" t="str">
        <f>IF(COUNTIF(D80,"*2024*"),2024,"")</f>
        <v/>
      </c>
      <c r="F80" t="str">
        <f>IF(COUNTIF(D80,"*2023*"),2023,"")</f>
        <v/>
      </c>
      <c r="G80" t="str">
        <f>IF(COUNTIF(D80,"*2022*"),2022,"")</f>
        <v/>
      </c>
      <c r="H80">
        <f>IF(COUNTIF(D80,"*2021*"),2021,"")</f>
        <v>2021</v>
      </c>
      <c r="I80" t="str">
        <f>IF(COUNTIF(D80,"*2020*"),2020,"")</f>
        <v/>
      </c>
    </row>
    <row r="81" spans="1:9" x14ac:dyDescent="0.2">
      <c r="A81" t="s">
        <v>173</v>
      </c>
      <c r="B81" t="s">
        <v>236</v>
      </c>
      <c r="C81" s="6" t="str">
        <f t="shared" si="1"/>
        <v>2020</v>
      </c>
      <c r="D81" t="s">
        <v>237</v>
      </c>
      <c r="E81" t="str">
        <f>IF(COUNTIF(D81,"*2024*"),2024,"")</f>
        <v/>
      </c>
      <c r="F81" t="str">
        <f>IF(COUNTIF(D81,"*2023*"),2023,"")</f>
        <v/>
      </c>
      <c r="G81" t="str">
        <f>IF(COUNTIF(D81,"*2022*"),2022,"")</f>
        <v/>
      </c>
      <c r="H81" t="str">
        <f>IF(COUNTIF(D81,"*2021*"),2021,"")</f>
        <v/>
      </c>
      <c r="I81">
        <f>IF(COUNTIF(D81,"*2020*"),2020,"")</f>
        <v>2020</v>
      </c>
    </row>
    <row r="82" spans="1:9" x14ac:dyDescent="0.2">
      <c r="A82" t="s">
        <v>238</v>
      </c>
      <c r="B82" t="s">
        <v>239</v>
      </c>
      <c r="C82" s="6" t="str">
        <f t="shared" si="1"/>
        <v>2023</v>
      </c>
      <c r="D82" t="s">
        <v>240</v>
      </c>
      <c r="E82" t="str">
        <f>IF(COUNTIF(D82,"*2024*"),2024,"")</f>
        <v/>
      </c>
      <c r="F82">
        <f>IF(COUNTIF(D82,"*2023*"),2023,"")</f>
        <v>2023</v>
      </c>
      <c r="G82" t="str">
        <f>IF(COUNTIF(D82,"*2022*"),2022,"")</f>
        <v/>
      </c>
      <c r="H82" t="str">
        <f>IF(COUNTIF(D82,"*2021*"),2021,"")</f>
        <v/>
      </c>
      <c r="I82" t="str">
        <f>IF(COUNTIF(D82,"*2020*"),2020,"")</f>
        <v/>
      </c>
    </row>
    <row r="83" spans="1:9" x14ac:dyDescent="0.2">
      <c r="A83" t="s">
        <v>241</v>
      </c>
      <c r="B83" t="s">
        <v>242</v>
      </c>
      <c r="C83" s="6" t="str">
        <f t="shared" si="1"/>
        <v>2021</v>
      </c>
      <c r="D83" t="s">
        <v>243</v>
      </c>
      <c r="E83" t="str">
        <f>IF(COUNTIF(D83,"*2024*"),2024,"")</f>
        <v/>
      </c>
      <c r="F83" t="str">
        <f>IF(COUNTIF(D83,"*2023*"),2023,"")</f>
        <v/>
      </c>
      <c r="G83" t="str">
        <f>IF(COUNTIF(D83,"*2022*"),2022,"")</f>
        <v/>
      </c>
      <c r="H83">
        <f>IF(COUNTIF(D83,"*2021*"),2021,"")</f>
        <v>2021</v>
      </c>
      <c r="I83" t="str">
        <f>IF(COUNTIF(D83,"*2020*"),2020,"")</f>
        <v/>
      </c>
    </row>
    <row r="84" spans="1:9" x14ac:dyDescent="0.2">
      <c r="A84" t="s">
        <v>244</v>
      </c>
      <c r="B84" t="s">
        <v>245</v>
      </c>
      <c r="C84" s="6" t="str">
        <f t="shared" si="1"/>
        <v>2023</v>
      </c>
      <c r="D84" t="s">
        <v>246</v>
      </c>
      <c r="E84" t="str">
        <f>IF(COUNTIF(D84,"*2024*"),2024,"")</f>
        <v/>
      </c>
      <c r="F84">
        <f>IF(COUNTIF(D84,"*2023*"),2023,"")</f>
        <v>2023</v>
      </c>
      <c r="G84" t="str">
        <f>IF(COUNTIF(D84,"*2022*"),2022,"")</f>
        <v/>
      </c>
      <c r="H84" t="str">
        <f>IF(COUNTIF(D84,"*2021*"),2021,"")</f>
        <v/>
      </c>
      <c r="I84" t="str">
        <f>IF(COUNTIF(D84,"*2020*"),2020,"")</f>
        <v/>
      </c>
    </row>
    <row r="85" spans="1:9" x14ac:dyDescent="0.2">
      <c r="A85" t="s">
        <v>247</v>
      </c>
      <c r="B85" t="s">
        <v>248</v>
      </c>
      <c r="C85" s="6" t="str">
        <f t="shared" si="1"/>
        <v>2023</v>
      </c>
      <c r="D85" t="s">
        <v>249</v>
      </c>
      <c r="E85" t="str">
        <f>IF(COUNTIF(D85,"*2024*"),2024,"")</f>
        <v/>
      </c>
      <c r="F85">
        <f>IF(COUNTIF(D85,"*2023*"),2023,"")</f>
        <v>2023</v>
      </c>
      <c r="G85" t="str">
        <f>IF(COUNTIF(D85,"*2022*"),2022,"")</f>
        <v/>
      </c>
      <c r="H85" t="str">
        <f>IF(COUNTIF(D85,"*2021*"),2021,"")</f>
        <v/>
      </c>
      <c r="I85" t="str">
        <f>IF(COUNTIF(D85,"*2020*"),2020,"")</f>
        <v/>
      </c>
    </row>
    <row r="86" spans="1:9" x14ac:dyDescent="0.2">
      <c r="A86" t="s">
        <v>250</v>
      </c>
      <c r="B86" t="s">
        <v>251</v>
      </c>
      <c r="C86" s="6" t="str">
        <f t="shared" si="1"/>
        <v>2022</v>
      </c>
      <c r="D86" t="s">
        <v>252</v>
      </c>
      <c r="E86" t="str">
        <f>IF(COUNTIF(D86,"*2024*"),2024,"")</f>
        <v/>
      </c>
      <c r="F86" t="str">
        <f>IF(COUNTIF(D86,"*2023*"),2023,"")</f>
        <v/>
      </c>
      <c r="G86">
        <f>IF(COUNTIF(D86,"*2022*"),2022,"")</f>
        <v>2022</v>
      </c>
      <c r="H86" t="str">
        <f>IF(COUNTIF(D86,"*2021*"),2021,"")</f>
        <v/>
      </c>
      <c r="I86" t="str">
        <f>IF(COUNTIF(D86,"*2020*"),2020,"")</f>
        <v/>
      </c>
    </row>
    <row r="87" spans="1:9" x14ac:dyDescent="0.2">
      <c r="A87" t="s">
        <v>253</v>
      </c>
      <c r="B87" t="s">
        <v>254</v>
      </c>
      <c r="C87" s="6" t="str">
        <f t="shared" si="1"/>
        <v>2022</v>
      </c>
      <c r="D87" t="s">
        <v>255</v>
      </c>
      <c r="E87" t="str">
        <f>IF(COUNTIF(D87,"*2024*"),2024,"")</f>
        <v/>
      </c>
      <c r="F87" t="str">
        <f>IF(COUNTIF(D87,"*2023*"),2023,"")</f>
        <v/>
      </c>
      <c r="G87">
        <f>IF(COUNTIF(D87,"*2022*"),2022,"")</f>
        <v>2022</v>
      </c>
      <c r="H87" t="str">
        <f>IF(COUNTIF(D87,"*2021*"),2021,"")</f>
        <v/>
      </c>
      <c r="I87" t="str">
        <f>IF(COUNTIF(D87,"*2020*"),2020,"")</f>
        <v/>
      </c>
    </row>
    <row r="88" spans="1:9" x14ac:dyDescent="0.2">
      <c r="A88" t="s">
        <v>256</v>
      </c>
      <c r="B88" t="s">
        <v>257</v>
      </c>
      <c r="C88" s="6">
        <v>2024</v>
      </c>
      <c r="D88" t="s">
        <v>258</v>
      </c>
      <c r="E88" t="str">
        <f>IF(COUNTIF(D88,"*2024*"),2024,"")</f>
        <v/>
      </c>
      <c r="F88" t="str">
        <f>IF(COUNTIF(D88,"*2023*"),2023,"")</f>
        <v/>
      </c>
      <c r="G88" t="str">
        <f>IF(COUNTIF(D88,"*2022*"),2022,"")</f>
        <v/>
      </c>
      <c r="H88" t="str">
        <f>IF(COUNTIF(D88,"*2021*"),2021,"")</f>
        <v/>
      </c>
      <c r="I88" t="str">
        <f>IF(COUNTIF(D88,"*2020*"),2020,"")</f>
        <v/>
      </c>
    </row>
    <row r="89" spans="1:9" x14ac:dyDescent="0.2">
      <c r="A89" t="s">
        <v>259</v>
      </c>
      <c r="B89" t="s">
        <v>260</v>
      </c>
      <c r="C89" s="6">
        <v>2022</v>
      </c>
      <c r="D89" t="s">
        <v>261</v>
      </c>
      <c r="E89" t="str">
        <f>IF(COUNTIF(D89,"*2024*"),2024,"")</f>
        <v/>
      </c>
      <c r="F89" t="str">
        <f>IF(COUNTIF(D89,"*2023*"),2023,"")</f>
        <v/>
      </c>
      <c r="G89" t="str">
        <f>IF(COUNTIF(D89,"*2022*"),2022,"")</f>
        <v/>
      </c>
      <c r="H89" t="str">
        <f>IF(COUNTIF(D89,"*2021*"),2021,"")</f>
        <v/>
      </c>
      <c r="I89" t="str">
        <f>IF(COUNTIF(D89,"*2020*"),2020,"")</f>
        <v/>
      </c>
    </row>
    <row r="90" spans="1:9" x14ac:dyDescent="0.2">
      <c r="A90" t="s">
        <v>262</v>
      </c>
      <c r="B90" t="s">
        <v>263</v>
      </c>
      <c r="C90" s="6" t="str">
        <f t="shared" si="1"/>
        <v>2021</v>
      </c>
      <c r="D90" t="s">
        <v>264</v>
      </c>
      <c r="E90" t="str">
        <f>IF(COUNTIF(D90,"*2024*"),2024,"")</f>
        <v/>
      </c>
      <c r="F90" t="str">
        <f>IF(COUNTIF(D90,"*2023*"),2023,"")</f>
        <v/>
      </c>
      <c r="G90" t="str">
        <f>IF(COUNTIF(D90,"*2022*"),2022,"")</f>
        <v/>
      </c>
      <c r="H90">
        <f>IF(COUNTIF(D90,"*2021*"),2021,"")</f>
        <v>2021</v>
      </c>
      <c r="I90" t="str">
        <f>IF(COUNTIF(D90,"*2020*"),2020,"")</f>
        <v/>
      </c>
    </row>
    <row r="91" spans="1:9" x14ac:dyDescent="0.2">
      <c r="A91" t="s">
        <v>265</v>
      </c>
      <c r="B91" t="s">
        <v>266</v>
      </c>
      <c r="C91" s="6" t="str">
        <f t="shared" si="1"/>
        <v>2022</v>
      </c>
      <c r="D91" t="s">
        <v>267</v>
      </c>
      <c r="E91" t="str">
        <f>IF(COUNTIF(D91,"*2024*"),2024,"")</f>
        <v/>
      </c>
      <c r="F91" t="str">
        <f>IF(COUNTIF(D91,"*2023*"),2023,"")</f>
        <v/>
      </c>
      <c r="G91">
        <f>IF(COUNTIF(D91,"*2022*"),2022,"")</f>
        <v>2022</v>
      </c>
      <c r="H91" t="str">
        <f>IF(COUNTIF(D91,"*2021*"),2021,"")</f>
        <v/>
      </c>
      <c r="I91" t="str">
        <f>IF(COUNTIF(D91,"*2020*"),2020,"")</f>
        <v/>
      </c>
    </row>
    <row r="92" spans="1:9" x14ac:dyDescent="0.2">
      <c r="A92" t="s">
        <v>268</v>
      </c>
      <c r="B92" t="s">
        <v>269</v>
      </c>
      <c r="C92" s="6" t="str">
        <f t="shared" si="1"/>
        <v>2022</v>
      </c>
      <c r="D92" t="s">
        <v>270</v>
      </c>
      <c r="E92" t="str">
        <f>IF(COUNTIF(D92,"*2024*"),2024,"")</f>
        <v/>
      </c>
      <c r="F92" t="str">
        <f>IF(COUNTIF(D92,"*2023*"),2023,"")</f>
        <v/>
      </c>
      <c r="G92">
        <f>IF(COUNTIF(D92,"*2022*"),2022,"")</f>
        <v>2022</v>
      </c>
      <c r="H92" t="str">
        <f>IF(COUNTIF(D92,"*2021*"),2021,"")</f>
        <v/>
      </c>
      <c r="I92" t="str">
        <f>IF(COUNTIF(D92,"*2020*"),2020,"")</f>
        <v/>
      </c>
    </row>
    <row r="93" spans="1:9" x14ac:dyDescent="0.2">
      <c r="A93" t="s">
        <v>271</v>
      </c>
      <c r="B93" t="s">
        <v>272</v>
      </c>
      <c r="C93" s="6" t="str">
        <f t="shared" si="1"/>
        <v>2022</v>
      </c>
      <c r="D93" t="s">
        <v>273</v>
      </c>
      <c r="E93" t="str">
        <f>IF(COUNTIF(D93,"*2024*"),2024,"")</f>
        <v/>
      </c>
      <c r="F93" t="str">
        <f>IF(COUNTIF(D93,"*2023*"),2023,"")</f>
        <v/>
      </c>
      <c r="G93">
        <f>IF(COUNTIF(D93,"*2022*"),2022,"")</f>
        <v>2022</v>
      </c>
      <c r="H93" t="str">
        <f>IF(COUNTIF(D93,"*2021*"),2021,"")</f>
        <v/>
      </c>
      <c r="I93" t="str">
        <f>IF(COUNTIF(D93,"*2020*"),2020,"")</f>
        <v/>
      </c>
    </row>
    <row r="94" spans="1:9" x14ac:dyDescent="0.2">
      <c r="A94" t="s">
        <v>274</v>
      </c>
      <c r="B94" t="s">
        <v>275</v>
      </c>
      <c r="C94" s="6" t="str">
        <f t="shared" si="1"/>
        <v>2024</v>
      </c>
      <c r="D94" t="s">
        <v>276</v>
      </c>
      <c r="E94">
        <f>IF(COUNTIF(D94,"*2024*"),2024,"")</f>
        <v>2024</v>
      </c>
      <c r="F94" t="str">
        <f>IF(COUNTIF(D94,"*2023*"),2023,"")</f>
        <v/>
      </c>
      <c r="G94" t="str">
        <f>IF(COUNTIF(D94,"*2022*"),2022,"")</f>
        <v/>
      </c>
      <c r="H94" t="str">
        <f>IF(COUNTIF(D94,"*2021*"),2021,"")</f>
        <v/>
      </c>
      <c r="I94" t="str">
        <f>IF(COUNTIF(D94,"*2020*"),2020,"")</f>
        <v/>
      </c>
    </row>
    <row r="95" spans="1:9" x14ac:dyDescent="0.2">
      <c r="A95" t="s">
        <v>277</v>
      </c>
      <c r="B95" t="s">
        <v>278</v>
      </c>
      <c r="C95" s="6" t="str">
        <f t="shared" si="1"/>
        <v>2021</v>
      </c>
      <c r="D95" t="s">
        <v>279</v>
      </c>
      <c r="E95" t="str">
        <f>IF(COUNTIF(D95,"*2024*"),2024,"")</f>
        <v/>
      </c>
      <c r="F95" t="str">
        <f>IF(COUNTIF(D95,"*2023*"),2023,"")</f>
        <v/>
      </c>
      <c r="G95" t="str">
        <f>IF(COUNTIF(D95,"*2022*"),2022,"")</f>
        <v/>
      </c>
      <c r="H95">
        <f>IF(COUNTIF(D95,"*2021*"),2021,"")</f>
        <v>2021</v>
      </c>
      <c r="I95" t="str">
        <f>IF(COUNTIF(D95,"*2020*"),2020,"")</f>
        <v/>
      </c>
    </row>
    <row r="96" spans="1:9" x14ac:dyDescent="0.2">
      <c r="A96" t="s">
        <v>280</v>
      </c>
      <c r="B96" t="s">
        <v>281</v>
      </c>
      <c r="C96" s="6" t="str">
        <f t="shared" si="1"/>
        <v>2021</v>
      </c>
      <c r="D96" t="s">
        <v>282</v>
      </c>
      <c r="E96" t="str">
        <f>IF(COUNTIF(D96,"*2024*"),2024,"")</f>
        <v/>
      </c>
      <c r="F96" t="str">
        <f>IF(COUNTIF(D96,"*2023*"),2023,"")</f>
        <v/>
      </c>
      <c r="G96" t="str">
        <f>IF(COUNTIF(D96,"*2022*"),2022,"")</f>
        <v/>
      </c>
      <c r="H96">
        <f>IF(COUNTIF(D96,"*2021*"),2021,"")</f>
        <v>2021</v>
      </c>
      <c r="I96" t="str">
        <f>IF(COUNTIF(D96,"*2020*"),2020,"")</f>
        <v/>
      </c>
    </row>
    <row r="97" spans="1:9" x14ac:dyDescent="0.2">
      <c r="A97" t="s">
        <v>283</v>
      </c>
      <c r="B97" t="s">
        <v>284</v>
      </c>
      <c r="C97" s="6" t="str">
        <f t="shared" si="1"/>
        <v>2022</v>
      </c>
      <c r="D97" t="s">
        <v>285</v>
      </c>
      <c r="E97" t="str">
        <f>IF(COUNTIF(D97,"*2024*"),2024,"")</f>
        <v/>
      </c>
      <c r="F97" t="str">
        <f>IF(COUNTIF(D97,"*2023*"),2023,"")</f>
        <v/>
      </c>
      <c r="G97">
        <f>IF(COUNTIF(D97,"*2022*"),2022,"")</f>
        <v>2022</v>
      </c>
      <c r="H97" t="str">
        <f>IF(COUNTIF(D97,"*2021*"),2021,"")</f>
        <v/>
      </c>
      <c r="I97" t="str">
        <f>IF(COUNTIF(D97,"*2020*"),2020,"")</f>
        <v/>
      </c>
    </row>
    <row r="98" spans="1:9" x14ac:dyDescent="0.2">
      <c r="A98" t="s">
        <v>286</v>
      </c>
      <c r="B98" t="s">
        <v>287</v>
      </c>
      <c r="C98" s="6" t="str">
        <f t="shared" si="1"/>
        <v>2020</v>
      </c>
      <c r="D98" t="s">
        <v>288</v>
      </c>
      <c r="E98" t="str">
        <f>IF(COUNTIF(D98,"*2024*"),2024,"")</f>
        <v/>
      </c>
      <c r="F98" t="str">
        <f>IF(COUNTIF(D98,"*2023*"),2023,"")</f>
        <v/>
      </c>
      <c r="G98" t="str">
        <f>IF(COUNTIF(D98,"*2022*"),2022,"")</f>
        <v/>
      </c>
      <c r="H98" t="str">
        <f>IF(COUNTIF(D98,"*2021*"),2021,"")</f>
        <v/>
      </c>
      <c r="I98">
        <f>IF(COUNTIF(D98,"*2020*"),2020,"")</f>
        <v>2020</v>
      </c>
    </row>
    <row r="99" spans="1:9" x14ac:dyDescent="0.2">
      <c r="A99" t="s">
        <v>289</v>
      </c>
      <c r="B99" t="s">
        <v>290</v>
      </c>
      <c r="C99" s="6" t="str">
        <f t="shared" si="1"/>
        <v>2022</v>
      </c>
      <c r="D99" t="s">
        <v>291</v>
      </c>
      <c r="E99" t="str">
        <f>IF(COUNTIF(D99,"*2024*"),2024,"")</f>
        <v/>
      </c>
      <c r="F99" t="str">
        <f>IF(COUNTIF(D99,"*2023*"),2023,"")</f>
        <v/>
      </c>
      <c r="G99">
        <f>IF(COUNTIF(D99,"*2022*"),2022,"")</f>
        <v>2022</v>
      </c>
      <c r="H99" t="str">
        <f>IF(COUNTIF(D99,"*2021*"),2021,"")</f>
        <v/>
      </c>
      <c r="I99" t="str">
        <f>IF(COUNTIF(D99,"*2020*"),2020,"")</f>
        <v/>
      </c>
    </row>
    <row r="100" spans="1:9" x14ac:dyDescent="0.2">
      <c r="A100" t="s">
        <v>292</v>
      </c>
      <c r="B100" t="s">
        <v>293</v>
      </c>
      <c r="C100" s="6" t="str">
        <f t="shared" si="1"/>
        <v>2022</v>
      </c>
      <c r="D100" t="s">
        <v>294</v>
      </c>
      <c r="E100" t="str">
        <f>IF(COUNTIF(D100,"*2024*"),2024,"")</f>
        <v/>
      </c>
      <c r="F100" t="str">
        <f>IF(COUNTIF(D100,"*2023*"),2023,"")</f>
        <v/>
      </c>
      <c r="G100">
        <f>IF(COUNTIF(D100,"*2022*"),2022,"")</f>
        <v>2022</v>
      </c>
      <c r="H100" t="str">
        <f>IF(COUNTIF(D100,"*2021*"),2021,"")</f>
        <v/>
      </c>
      <c r="I100" t="str">
        <f>IF(COUNTIF(D100,"*2020*"),2020,"")</f>
        <v/>
      </c>
    </row>
    <row r="101" spans="1:9" x14ac:dyDescent="0.2">
      <c r="A101" t="s">
        <v>295</v>
      </c>
      <c r="B101" t="s">
        <v>296</v>
      </c>
      <c r="C101" s="6" t="str">
        <f t="shared" si="1"/>
        <v>2024</v>
      </c>
      <c r="D101" t="s">
        <v>297</v>
      </c>
      <c r="E101">
        <f>IF(COUNTIF(D101,"*2024*"),2024,"")</f>
        <v>2024</v>
      </c>
      <c r="F101" t="str">
        <f>IF(COUNTIF(D101,"*2023*"),2023,"")</f>
        <v/>
      </c>
      <c r="G101" t="str">
        <f>IF(COUNTIF(D101,"*2022*"),2022,"")</f>
        <v/>
      </c>
      <c r="H101" t="str">
        <f>IF(COUNTIF(D101,"*2021*"),2021,"")</f>
        <v/>
      </c>
      <c r="I101" t="str">
        <f>IF(COUNTIF(D101,"*2020*"),2020,"")</f>
        <v/>
      </c>
    </row>
    <row r="102" spans="1:9" x14ac:dyDescent="0.2">
      <c r="A102" t="s">
        <v>298</v>
      </c>
      <c r="B102" t="s">
        <v>299</v>
      </c>
      <c r="C102" s="6" t="str">
        <f t="shared" si="1"/>
        <v>2023</v>
      </c>
      <c r="D102" t="s">
        <v>300</v>
      </c>
      <c r="E102" t="str">
        <f>IF(COUNTIF(D102,"*2024*"),2024,"")</f>
        <v/>
      </c>
      <c r="F102">
        <f>IF(COUNTIF(D102,"*2023*"),2023,"")</f>
        <v>2023</v>
      </c>
      <c r="G102" t="str">
        <f>IF(COUNTIF(D102,"*2022*"),2022,"")</f>
        <v/>
      </c>
      <c r="H102" t="str">
        <f>IF(COUNTIF(D102,"*2021*"),2021,"")</f>
        <v/>
      </c>
      <c r="I102" t="str">
        <f>IF(COUNTIF(D102,"*2020*"),2020,"")</f>
        <v/>
      </c>
    </row>
    <row r="103" spans="1:9" x14ac:dyDescent="0.2">
      <c r="A103" t="s">
        <v>301</v>
      </c>
      <c r="B103" t="s">
        <v>302</v>
      </c>
      <c r="C103" s="6" t="str">
        <f t="shared" si="1"/>
        <v>2020</v>
      </c>
      <c r="D103" t="s">
        <v>303</v>
      </c>
      <c r="E103" t="str">
        <f>IF(COUNTIF(D103,"*2024*"),2024,"")</f>
        <v/>
      </c>
      <c r="F103" t="str">
        <f>IF(COUNTIF(D103,"*2023*"),2023,"")</f>
        <v/>
      </c>
      <c r="G103" t="str">
        <f>IF(COUNTIF(D103,"*2022*"),2022,"")</f>
        <v/>
      </c>
      <c r="H103" t="str">
        <f>IF(COUNTIF(D103,"*2021*"),2021,"")</f>
        <v/>
      </c>
      <c r="I103">
        <f>IF(COUNTIF(D103,"*2020*"),2020,"")</f>
        <v>2020</v>
      </c>
    </row>
    <row r="104" spans="1:9" x14ac:dyDescent="0.2">
      <c r="A104" t="s">
        <v>274</v>
      </c>
      <c r="B104" t="s">
        <v>304</v>
      </c>
      <c r="C104" s="6" t="str">
        <f t="shared" si="1"/>
        <v>2024</v>
      </c>
      <c r="D104" t="s">
        <v>305</v>
      </c>
      <c r="E104">
        <f>IF(COUNTIF(D104,"*2024*"),2024,"")</f>
        <v>2024</v>
      </c>
      <c r="F104" t="str">
        <f>IF(COUNTIF(D104,"*2023*"),2023,"")</f>
        <v/>
      </c>
      <c r="G104" t="str">
        <f>IF(COUNTIF(D104,"*2022*"),2022,"")</f>
        <v/>
      </c>
      <c r="H104" t="str">
        <f>IF(COUNTIF(D104,"*2021*"),2021,"")</f>
        <v/>
      </c>
      <c r="I104" t="str">
        <f>IF(COUNTIF(D104,"*2020*"),2020,"")</f>
        <v/>
      </c>
    </row>
    <row r="105" spans="1:9" x14ac:dyDescent="0.2">
      <c r="A105" t="s">
        <v>306</v>
      </c>
      <c r="B105" t="s">
        <v>307</v>
      </c>
      <c r="C105" s="6" t="str">
        <f t="shared" si="1"/>
        <v>2024</v>
      </c>
      <c r="D105" t="s">
        <v>308</v>
      </c>
      <c r="E105">
        <f>IF(COUNTIF(D105,"*2024*"),2024,"")</f>
        <v>2024</v>
      </c>
      <c r="F105" t="str">
        <f>IF(COUNTIF(D105,"*2023*"),2023,"")</f>
        <v/>
      </c>
      <c r="G105" t="str">
        <f>IF(COUNTIF(D105,"*2022*"),2022,"")</f>
        <v/>
      </c>
      <c r="H105" t="str">
        <f>IF(COUNTIF(D105,"*2021*"),2021,"")</f>
        <v/>
      </c>
      <c r="I105" t="str">
        <f>IF(COUNTIF(D105,"*2020*"),2020,"")</f>
        <v/>
      </c>
    </row>
    <row r="106" spans="1:9" x14ac:dyDescent="0.2">
      <c r="A106" t="s">
        <v>309</v>
      </c>
      <c r="B106" t="s">
        <v>310</v>
      </c>
      <c r="C106" s="6" t="str">
        <f t="shared" si="1"/>
        <v>2021</v>
      </c>
      <c r="D106" t="s">
        <v>311</v>
      </c>
      <c r="E106" t="str">
        <f>IF(COUNTIF(D106,"*2024*"),2024,"")</f>
        <v/>
      </c>
      <c r="F106" t="str">
        <f>IF(COUNTIF(D106,"*2023*"),2023,"")</f>
        <v/>
      </c>
      <c r="G106" t="str">
        <f>IF(COUNTIF(D106,"*2022*"),2022,"")</f>
        <v/>
      </c>
      <c r="H106">
        <f>IF(COUNTIF(D106,"*2021*"),2021,"")</f>
        <v>2021</v>
      </c>
      <c r="I106" t="str">
        <f>IF(COUNTIF(D106,"*2020*"),2020,"")</f>
        <v/>
      </c>
    </row>
    <row r="107" spans="1:9" x14ac:dyDescent="0.2">
      <c r="A107" t="s">
        <v>312</v>
      </c>
      <c r="B107" t="s">
        <v>313</v>
      </c>
      <c r="C107" s="6" t="str">
        <f t="shared" si="1"/>
        <v>2022</v>
      </c>
      <c r="D107" t="s">
        <v>314</v>
      </c>
      <c r="E107" t="str">
        <f>IF(COUNTIF(D107,"*2024*"),2024,"")</f>
        <v/>
      </c>
      <c r="F107" t="str">
        <f>IF(COUNTIF(D107,"*2023*"),2023,"")</f>
        <v/>
      </c>
      <c r="G107">
        <f>IF(COUNTIF(D107,"*2022*"),2022,"")</f>
        <v>2022</v>
      </c>
      <c r="H107" t="str">
        <f>IF(COUNTIF(D107,"*2021*"),2021,"")</f>
        <v/>
      </c>
      <c r="I107" t="str">
        <f>IF(COUNTIF(D107,"*2020*"),2020,"")</f>
        <v/>
      </c>
    </row>
    <row r="108" spans="1:9" x14ac:dyDescent="0.2">
      <c r="A108" t="s">
        <v>315</v>
      </c>
      <c r="B108" t="s">
        <v>316</v>
      </c>
      <c r="C108" s="6" t="str">
        <f t="shared" si="1"/>
        <v>2021</v>
      </c>
      <c r="D108" t="s">
        <v>317</v>
      </c>
      <c r="E108" t="str">
        <f>IF(COUNTIF(D108,"*2024*"),2024,"")</f>
        <v/>
      </c>
      <c r="F108" t="str">
        <f>IF(COUNTIF(D108,"*2023*"),2023,"")</f>
        <v/>
      </c>
      <c r="G108" t="str">
        <f>IF(COUNTIF(D108,"*2022*"),2022,"")</f>
        <v/>
      </c>
      <c r="H108">
        <f>IF(COUNTIF(D108,"*2021*"),2021,"")</f>
        <v>2021</v>
      </c>
      <c r="I108" t="str">
        <f>IF(COUNTIF(D108,"*2020*"),2020,"")</f>
        <v/>
      </c>
    </row>
    <row r="109" spans="1:9" x14ac:dyDescent="0.2">
      <c r="A109" t="s">
        <v>318</v>
      </c>
      <c r="B109" t="s">
        <v>319</v>
      </c>
      <c r="C109" s="6" t="str">
        <f t="shared" si="1"/>
        <v>2020</v>
      </c>
      <c r="D109" t="s">
        <v>320</v>
      </c>
      <c r="E109" t="str">
        <f>IF(COUNTIF(D109,"*2024*"),2024,"")</f>
        <v/>
      </c>
      <c r="F109" t="str">
        <f>IF(COUNTIF(D109,"*2023*"),2023,"")</f>
        <v/>
      </c>
      <c r="G109" t="str">
        <f>IF(COUNTIF(D109,"*2022*"),2022,"")</f>
        <v/>
      </c>
      <c r="H109" t="str">
        <f>IF(COUNTIF(D109,"*2021*"),2021,"")</f>
        <v/>
      </c>
      <c r="I109">
        <f>IF(COUNTIF(D109,"*2020*"),2020,"")</f>
        <v>2020</v>
      </c>
    </row>
    <row r="110" spans="1:9" x14ac:dyDescent="0.2">
      <c r="A110" t="s">
        <v>321</v>
      </c>
      <c r="B110" t="s">
        <v>322</v>
      </c>
      <c r="C110" s="6" t="str">
        <f t="shared" si="1"/>
        <v>2023</v>
      </c>
      <c r="D110" t="s">
        <v>323</v>
      </c>
      <c r="E110" t="str">
        <f>IF(COUNTIF(D110,"*2024*"),2024,"")</f>
        <v/>
      </c>
      <c r="F110">
        <f>IF(COUNTIF(D110,"*2023*"),2023,"")</f>
        <v>2023</v>
      </c>
      <c r="G110" t="str">
        <f>IF(COUNTIF(D110,"*2022*"),2022,"")</f>
        <v/>
      </c>
      <c r="H110" t="str">
        <f>IF(COUNTIF(D110,"*2021*"),2021,"")</f>
        <v/>
      </c>
      <c r="I110" t="str">
        <f>IF(COUNTIF(D110,"*2020*"),2020,"")</f>
        <v/>
      </c>
    </row>
    <row r="111" spans="1:9" x14ac:dyDescent="0.2">
      <c r="A111" t="s">
        <v>324</v>
      </c>
      <c r="B111" t="s">
        <v>325</v>
      </c>
      <c r="C111" s="6" t="str">
        <f t="shared" si="1"/>
        <v>2024</v>
      </c>
      <c r="D111" t="s">
        <v>326</v>
      </c>
      <c r="E111">
        <f>IF(COUNTIF(D111,"*2024*"),2024,"")</f>
        <v>2024</v>
      </c>
      <c r="F111" t="str">
        <f>IF(COUNTIF(D111,"*2023*"),2023,"")</f>
        <v/>
      </c>
      <c r="G111" t="str">
        <f>IF(COUNTIF(D111,"*2022*"),2022,"")</f>
        <v/>
      </c>
      <c r="H111" t="str">
        <f>IF(COUNTIF(D111,"*2021*"),2021,"")</f>
        <v/>
      </c>
      <c r="I111" t="str">
        <f>IF(COUNTIF(D111,"*2020*"),2020,"")</f>
        <v/>
      </c>
    </row>
    <row r="112" spans="1:9" x14ac:dyDescent="0.2">
      <c r="A112" t="s">
        <v>327</v>
      </c>
      <c r="B112" t="s">
        <v>328</v>
      </c>
      <c r="C112" s="6" t="str">
        <f t="shared" si="1"/>
        <v>2023</v>
      </c>
      <c r="D112" t="s">
        <v>329</v>
      </c>
      <c r="E112" t="str">
        <f>IF(COUNTIF(D112,"*2024*"),2024,"")</f>
        <v/>
      </c>
      <c r="F112">
        <f>IF(COUNTIF(D112,"*2023*"),2023,"")</f>
        <v>2023</v>
      </c>
      <c r="G112" t="str">
        <f>IF(COUNTIF(D112,"*2022*"),2022,"")</f>
        <v/>
      </c>
      <c r="H112" t="str">
        <f>IF(COUNTIF(D112,"*2021*"),2021,"")</f>
        <v/>
      </c>
      <c r="I112" t="str">
        <f>IF(COUNTIF(D112,"*2020*"),2020,"")</f>
        <v/>
      </c>
    </row>
    <row r="113" spans="1:9" x14ac:dyDescent="0.2">
      <c r="A113" t="s">
        <v>330</v>
      </c>
      <c r="B113" t="s">
        <v>331</v>
      </c>
      <c r="C113" s="6" t="str">
        <f t="shared" si="1"/>
        <v>2021</v>
      </c>
      <c r="D113" t="s">
        <v>332</v>
      </c>
      <c r="E113" t="str">
        <f>IF(COUNTIF(D113,"*2024*"),2024,"")</f>
        <v/>
      </c>
      <c r="F113" t="str">
        <f>IF(COUNTIF(D113,"*2023*"),2023,"")</f>
        <v/>
      </c>
      <c r="G113" t="str">
        <f>IF(COUNTIF(D113,"*2022*"),2022,"")</f>
        <v/>
      </c>
      <c r="H113">
        <f>IF(COUNTIF(D113,"*2021*"),2021,"")</f>
        <v>2021</v>
      </c>
      <c r="I113" t="str">
        <f>IF(COUNTIF(D113,"*2020*"),2020,"")</f>
        <v/>
      </c>
    </row>
    <row r="114" spans="1:9" x14ac:dyDescent="0.2">
      <c r="A114" t="s">
        <v>333</v>
      </c>
      <c r="B114" t="s">
        <v>334</v>
      </c>
      <c r="C114" s="6" t="str">
        <f t="shared" si="1"/>
        <v>2024</v>
      </c>
      <c r="D114" t="s">
        <v>335</v>
      </c>
      <c r="E114">
        <f>IF(COUNTIF(D114,"*2024*"),2024,"")</f>
        <v>2024</v>
      </c>
      <c r="F114" t="str">
        <f>IF(COUNTIF(D114,"*2023*"),2023,"")</f>
        <v/>
      </c>
      <c r="G114" t="str">
        <f>IF(COUNTIF(D114,"*2022*"),2022,"")</f>
        <v/>
      </c>
      <c r="H114" t="str">
        <f>IF(COUNTIF(D114,"*2021*"),2021,"")</f>
        <v/>
      </c>
      <c r="I114" t="str">
        <f>IF(COUNTIF(D114,"*2020*"),2020,"")</f>
        <v/>
      </c>
    </row>
    <row r="115" spans="1:9" x14ac:dyDescent="0.2">
      <c r="A115" t="s">
        <v>336</v>
      </c>
      <c r="B115" t="s">
        <v>337</v>
      </c>
      <c r="C115" s="6" t="str">
        <f t="shared" si="1"/>
        <v>2023</v>
      </c>
      <c r="D115" t="s">
        <v>338</v>
      </c>
      <c r="E115" t="str">
        <f>IF(COUNTIF(D115,"*2024*"),2024,"")</f>
        <v/>
      </c>
      <c r="F115">
        <f>IF(COUNTIF(D115,"*2023*"),2023,"")</f>
        <v>2023</v>
      </c>
      <c r="G115" t="str">
        <f>IF(COUNTIF(D115,"*2022*"),2022,"")</f>
        <v/>
      </c>
      <c r="H115" t="str">
        <f>IF(COUNTIF(D115,"*2021*"),2021,"")</f>
        <v/>
      </c>
      <c r="I115" t="str">
        <f>IF(COUNTIF(D115,"*2020*"),2020,"")</f>
        <v/>
      </c>
    </row>
    <row r="116" spans="1:9" x14ac:dyDescent="0.2">
      <c r="A116" t="s">
        <v>339</v>
      </c>
      <c r="B116" t="s">
        <v>340</v>
      </c>
      <c r="C116" s="6" t="str">
        <f t="shared" si="1"/>
        <v>2021</v>
      </c>
      <c r="D116" t="s">
        <v>341</v>
      </c>
      <c r="E116" t="str">
        <f>IF(COUNTIF(D116,"*2024*"),2024,"")</f>
        <v/>
      </c>
      <c r="F116" t="str">
        <f>IF(COUNTIF(D116,"*2023*"),2023,"")</f>
        <v/>
      </c>
      <c r="G116" t="str">
        <f>IF(COUNTIF(D116,"*2022*"),2022,"")</f>
        <v/>
      </c>
      <c r="H116">
        <f>IF(COUNTIF(D116,"*2021*"),2021,"")</f>
        <v>2021</v>
      </c>
      <c r="I116" t="str">
        <f>IF(COUNTIF(D116,"*2020*"),2020,"")</f>
        <v/>
      </c>
    </row>
    <row r="117" spans="1:9" x14ac:dyDescent="0.2">
      <c r="A117" t="s">
        <v>342</v>
      </c>
      <c r="B117" t="s">
        <v>343</v>
      </c>
      <c r="C117" s="6" t="str">
        <f t="shared" si="1"/>
        <v>2020</v>
      </c>
      <c r="D117" t="s">
        <v>344</v>
      </c>
      <c r="E117" t="str">
        <f>IF(COUNTIF(D117,"*2024*"),2024,"")</f>
        <v/>
      </c>
      <c r="F117" t="str">
        <f>IF(COUNTIF(D117,"*2023*"),2023,"")</f>
        <v/>
      </c>
      <c r="G117" t="str">
        <f>IF(COUNTIF(D117,"*2022*"),2022,"")</f>
        <v/>
      </c>
      <c r="H117" t="str">
        <f>IF(COUNTIF(D117,"*2021*"),2021,"")</f>
        <v/>
      </c>
      <c r="I117">
        <f>IF(COUNTIF(D117,"*2020*"),2020,"")</f>
        <v>2020</v>
      </c>
    </row>
    <row r="118" spans="1:9" x14ac:dyDescent="0.2">
      <c r="A118" t="s">
        <v>345</v>
      </c>
      <c r="B118" t="s">
        <v>346</v>
      </c>
      <c r="C118" s="6" t="str">
        <f t="shared" si="1"/>
        <v>2020</v>
      </c>
      <c r="D118" t="s">
        <v>347</v>
      </c>
      <c r="E118" t="str">
        <f>IF(COUNTIF(D118,"*2024*"),2024,"")</f>
        <v/>
      </c>
      <c r="F118" t="str">
        <f>IF(COUNTIF(D118,"*2023*"),2023,"")</f>
        <v/>
      </c>
      <c r="G118" t="str">
        <f>IF(COUNTIF(D118,"*2022*"),2022,"")</f>
        <v/>
      </c>
      <c r="H118" t="str">
        <f>IF(COUNTIF(D118,"*2021*"),2021,"")</f>
        <v/>
      </c>
      <c r="I118">
        <f>IF(COUNTIF(D118,"*2020*"),2020,"")</f>
        <v>2020</v>
      </c>
    </row>
    <row r="119" spans="1:9" x14ac:dyDescent="0.2">
      <c r="A119" t="s">
        <v>348</v>
      </c>
      <c r="B119" t="s">
        <v>349</v>
      </c>
      <c r="C119" s="6" t="str">
        <f t="shared" si="1"/>
        <v>2022</v>
      </c>
      <c r="D119" t="s">
        <v>350</v>
      </c>
      <c r="E119" t="str">
        <f>IF(COUNTIF(D119,"*2024*"),2024,"")</f>
        <v/>
      </c>
      <c r="F119" t="str">
        <f>IF(COUNTIF(D119,"*2023*"),2023,"")</f>
        <v/>
      </c>
      <c r="G119">
        <f>IF(COUNTIF(D119,"*2022*"),2022,"")</f>
        <v>2022</v>
      </c>
      <c r="H119" t="str">
        <f>IF(COUNTIF(D119,"*2021*"),2021,"")</f>
        <v/>
      </c>
      <c r="I119" t="str">
        <f>IF(COUNTIF(D119,"*2020*"),2020,"")</f>
        <v/>
      </c>
    </row>
    <row r="120" spans="1:9" x14ac:dyDescent="0.2">
      <c r="A120" t="s">
        <v>351</v>
      </c>
      <c r="B120" t="s">
        <v>352</v>
      </c>
      <c r="C120" s="6" t="str">
        <f t="shared" si="1"/>
        <v>2020</v>
      </c>
      <c r="D120" t="s">
        <v>353</v>
      </c>
      <c r="E120" t="str">
        <f>IF(COUNTIF(D120,"*2024*"),2024,"")</f>
        <v/>
      </c>
      <c r="F120" t="str">
        <f>IF(COUNTIF(D120,"*2023*"),2023,"")</f>
        <v/>
      </c>
      <c r="G120" t="str">
        <f>IF(COUNTIF(D120,"*2022*"),2022,"")</f>
        <v/>
      </c>
      <c r="H120" t="str">
        <f>IF(COUNTIF(D120,"*2021*"),2021,"")</f>
        <v/>
      </c>
      <c r="I120">
        <f>IF(COUNTIF(D120,"*2020*"),2020,"")</f>
        <v>2020</v>
      </c>
    </row>
    <row r="121" spans="1:9" x14ac:dyDescent="0.2">
      <c r="A121" t="s">
        <v>354</v>
      </c>
      <c r="B121" t="s">
        <v>355</v>
      </c>
      <c r="C121" s="6" t="str">
        <f t="shared" si="1"/>
        <v>2021</v>
      </c>
      <c r="D121" t="s">
        <v>356</v>
      </c>
      <c r="E121" t="str">
        <f>IF(COUNTIF(D121,"*2024*"),2024,"")</f>
        <v/>
      </c>
      <c r="F121" t="str">
        <f>IF(COUNTIF(D121,"*2023*"),2023,"")</f>
        <v/>
      </c>
      <c r="G121" t="str">
        <f>IF(COUNTIF(D121,"*2022*"),2022,"")</f>
        <v/>
      </c>
      <c r="H121">
        <f>IF(COUNTIF(D121,"*2021*"),2021,"")</f>
        <v>2021</v>
      </c>
      <c r="I121" t="str">
        <f>IF(COUNTIF(D121,"*2020*"),2020,"")</f>
        <v/>
      </c>
    </row>
    <row r="122" spans="1:9" x14ac:dyDescent="0.2">
      <c r="A122" t="s">
        <v>357</v>
      </c>
      <c r="B122" t="s">
        <v>358</v>
      </c>
      <c r="C122" s="6" t="str">
        <f t="shared" si="1"/>
        <v>2024</v>
      </c>
      <c r="D122" t="s">
        <v>359</v>
      </c>
      <c r="E122">
        <f>IF(COUNTIF(D122,"*2024*"),2024,"")</f>
        <v>2024</v>
      </c>
      <c r="F122" t="str">
        <f>IF(COUNTIF(D122,"*2023*"),2023,"")</f>
        <v/>
      </c>
      <c r="G122" t="str">
        <f>IF(COUNTIF(D122,"*2022*"),2022,"")</f>
        <v/>
      </c>
      <c r="H122" t="str">
        <f>IF(COUNTIF(D122,"*2021*"),2021,"")</f>
        <v/>
      </c>
      <c r="I122" t="str">
        <f>IF(COUNTIF(D122,"*2020*"),2020,"")</f>
        <v/>
      </c>
    </row>
    <row r="123" spans="1:9" x14ac:dyDescent="0.2">
      <c r="A123" t="s">
        <v>360</v>
      </c>
      <c r="B123" t="s">
        <v>361</v>
      </c>
      <c r="C123" s="6" t="str">
        <f t="shared" si="1"/>
        <v>2020</v>
      </c>
      <c r="D123" t="s">
        <v>362</v>
      </c>
      <c r="E123" t="str">
        <f>IF(COUNTIF(D123,"*2024*"),2024,"")</f>
        <v/>
      </c>
      <c r="F123" t="str">
        <f>IF(COUNTIF(D123,"*2023*"),2023,"")</f>
        <v/>
      </c>
      <c r="G123" t="str">
        <f>IF(COUNTIF(D123,"*2022*"),2022,"")</f>
        <v/>
      </c>
      <c r="H123" t="str">
        <f>IF(COUNTIF(D123,"*2021*"),2021,"")</f>
        <v/>
      </c>
      <c r="I123">
        <f>IF(COUNTIF(D123,"*2020*"),2020,"")</f>
        <v>2020</v>
      </c>
    </row>
    <row r="124" spans="1:9" x14ac:dyDescent="0.2">
      <c r="A124" t="s">
        <v>363</v>
      </c>
      <c r="B124" t="s">
        <v>364</v>
      </c>
      <c r="C124" s="6" t="str">
        <f t="shared" si="1"/>
        <v>2021</v>
      </c>
      <c r="D124" t="s">
        <v>365</v>
      </c>
      <c r="E124" t="str">
        <f>IF(COUNTIF(D124,"*2024*"),2024,"")</f>
        <v/>
      </c>
      <c r="F124" t="str">
        <f>IF(COUNTIF(D124,"*2023*"),2023,"")</f>
        <v/>
      </c>
      <c r="G124" t="str">
        <f>IF(COUNTIF(D124,"*2022*"),2022,"")</f>
        <v/>
      </c>
      <c r="H124">
        <f>IF(COUNTIF(D124,"*2021*"),2021,"")</f>
        <v>2021</v>
      </c>
      <c r="I124" t="str">
        <f>IF(COUNTIF(D124,"*2020*"),2020,"")</f>
        <v/>
      </c>
    </row>
    <row r="125" spans="1:9" x14ac:dyDescent="0.2">
      <c r="A125" t="s">
        <v>366</v>
      </c>
      <c r="B125" t="s">
        <v>367</v>
      </c>
      <c r="C125" s="6" t="str">
        <f t="shared" si="1"/>
        <v>2022</v>
      </c>
      <c r="D125" t="s">
        <v>368</v>
      </c>
      <c r="E125" t="str">
        <f>IF(COUNTIF(D125,"*2024*"),2024,"")</f>
        <v/>
      </c>
      <c r="F125" t="str">
        <f>IF(COUNTIF(D125,"*2023*"),2023,"")</f>
        <v/>
      </c>
      <c r="G125">
        <f>IF(COUNTIF(D125,"*2022*"),2022,"")</f>
        <v>2022</v>
      </c>
      <c r="H125" t="str">
        <f>IF(COUNTIF(D125,"*2021*"),2021,"")</f>
        <v/>
      </c>
      <c r="I125" t="str">
        <f>IF(COUNTIF(D125,"*2020*"),2020,"")</f>
        <v/>
      </c>
    </row>
    <row r="126" spans="1:9" x14ac:dyDescent="0.2">
      <c r="A126" t="s">
        <v>369</v>
      </c>
      <c r="B126" t="s">
        <v>370</v>
      </c>
      <c r="C126" s="6">
        <v>2024</v>
      </c>
      <c r="D126" t="s">
        <v>371</v>
      </c>
      <c r="E126">
        <f>IF(COUNTIF(D126,"*2024*"),2024,"")</f>
        <v>2024</v>
      </c>
      <c r="F126">
        <f>IF(COUNTIF(D126,"*2023*"),2023,"")</f>
        <v>2023</v>
      </c>
      <c r="G126" t="str">
        <f>IF(COUNTIF(D126,"*2022*"),2022,"")</f>
        <v/>
      </c>
      <c r="H126" t="str">
        <f>IF(COUNTIF(D126,"*2021*"),2021,"")</f>
        <v/>
      </c>
      <c r="I126" t="str">
        <f>IF(COUNTIF(D126,"*2020*"),2020,"")</f>
        <v/>
      </c>
    </row>
    <row r="127" spans="1:9" x14ac:dyDescent="0.2">
      <c r="A127" t="s">
        <v>372</v>
      </c>
      <c r="B127" t="s">
        <v>373</v>
      </c>
      <c r="C127" s="6" t="str">
        <f t="shared" si="1"/>
        <v>2024</v>
      </c>
      <c r="D127" t="s">
        <v>374</v>
      </c>
      <c r="E127">
        <f>IF(COUNTIF(D127,"*2024*"),2024,"")</f>
        <v>2024</v>
      </c>
      <c r="F127" t="str">
        <f>IF(COUNTIF(D127,"*2023*"),2023,"")</f>
        <v/>
      </c>
      <c r="G127" t="str">
        <f>IF(COUNTIF(D127,"*2022*"),2022,"")</f>
        <v/>
      </c>
      <c r="H127" t="str">
        <f>IF(COUNTIF(D127,"*2021*"),2021,"")</f>
        <v/>
      </c>
      <c r="I127" t="str">
        <f>IF(COUNTIF(D127,"*2020*"),2020,"")</f>
        <v/>
      </c>
    </row>
    <row r="128" spans="1:9" x14ac:dyDescent="0.2">
      <c r="A128" t="s">
        <v>375</v>
      </c>
      <c r="B128" t="s">
        <v>376</v>
      </c>
      <c r="C128" s="6" t="str">
        <f t="shared" si="1"/>
        <v>2022</v>
      </c>
      <c r="D128" t="s">
        <v>377</v>
      </c>
      <c r="E128" t="str">
        <f>IF(COUNTIF(D128,"*2024*"),2024,"")</f>
        <v/>
      </c>
      <c r="F128" t="str">
        <f>IF(COUNTIF(D128,"*2023*"),2023,"")</f>
        <v/>
      </c>
      <c r="G128">
        <f>IF(COUNTIF(D128,"*2022*"),2022,"")</f>
        <v>2022</v>
      </c>
      <c r="H128" t="str">
        <f>IF(COUNTIF(D128,"*2021*"),2021,"")</f>
        <v/>
      </c>
      <c r="I128" t="str">
        <f>IF(COUNTIF(D128,"*2020*"),2020,"")</f>
        <v/>
      </c>
    </row>
    <row r="129" spans="1:9" x14ac:dyDescent="0.2">
      <c r="A129" t="s">
        <v>378</v>
      </c>
      <c r="B129" t="s">
        <v>379</v>
      </c>
      <c r="C129" s="6" t="str">
        <f t="shared" si="1"/>
        <v>2023</v>
      </c>
      <c r="D129" t="s">
        <v>380</v>
      </c>
      <c r="E129" t="str">
        <f>IF(COUNTIF(D129,"*2024*"),2024,"")</f>
        <v/>
      </c>
      <c r="F129">
        <f>IF(COUNTIF(D129,"*2023*"),2023,"")</f>
        <v>2023</v>
      </c>
      <c r="G129" t="str">
        <f>IF(COUNTIF(D129,"*2022*"),2022,"")</f>
        <v/>
      </c>
      <c r="H129" t="str">
        <f>IF(COUNTIF(D129,"*2021*"),2021,"")</f>
        <v/>
      </c>
      <c r="I129" t="str">
        <f>IF(COUNTIF(D129,"*2020*"),2020,"")</f>
        <v/>
      </c>
    </row>
    <row r="130" spans="1:9" x14ac:dyDescent="0.2">
      <c r="A130" t="s">
        <v>381</v>
      </c>
      <c r="B130" t="s">
        <v>382</v>
      </c>
      <c r="C130" s="6" t="str">
        <f t="shared" si="1"/>
        <v>2021</v>
      </c>
      <c r="D130" t="s">
        <v>383</v>
      </c>
      <c r="E130" t="str">
        <f>IF(COUNTIF(D130,"*2024*"),2024,"")</f>
        <v/>
      </c>
      <c r="F130" t="str">
        <f>IF(COUNTIF(D130,"*2023*"),2023,"")</f>
        <v/>
      </c>
      <c r="G130" t="str">
        <f>IF(COUNTIF(D130,"*2022*"),2022,"")</f>
        <v/>
      </c>
      <c r="H130">
        <f>IF(COUNTIF(D130,"*2021*"),2021,"")</f>
        <v>2021</v>
      </c>
      <c r="I130" t="str">
        <f>IF(COUNTIF(D130,"*2020*"),2020,"")</f>
        <v/>
      </c>
    </row>
    <row r="131" spans="1:9" x14ac:dyDescent="0.2">
      <c r="A131" t="s">
        <v>384</v>
      </c>
      <c r="B131" t="s">
        <v>385</v>
      </c>
      <c r="C131" s="6" t="str">
        <f t="shared" ref="C131:C193" si="2">CONCATENATE(E131,F131,G131,H131,I131)</f>
        <v>2023</v>
      </c>
      <c r="D131" t="s">
        <v>386</v>
      </c>
      <c r="E131" t="str">
        <f>IF(COUNTIF(D131,"*2024*"),2024,"")</f>
        <v/>
      </c>
      <c r="F131">
        <f>IF(COUNTIF(D131,"*2023*"),2023,"")</f>
        <v>2023</v>
      </c>
      <c r="G131" t="str">
        <f>IF(COUNTIF(D131,"*2022*"),2022,"")</f>
        <v/>
      </c>
      <c r="H131" t="str">
        <f>IF(COUNTIF(D131,"*2021*"),2021,"")</f>
        <v/>
      </c>
      <c r="I131" t="str">
        <f>IF(COUNTIF(D131,"*2020*"),2020,"")</f>
        <v/>
      </c>
    </row>
    <row r="132" spans="1:9" x14ac:dyDescent="0.2">
      <c r="A132" t="s">
        <v>387</v>
      </c>
      <c r="B132" t="s">
        <v>388</v>
      </c>
      <c r="C132" s="6" t="str">
        <f t="shared" si="2"/>
        <v>2023</v>
      </c>
      <c r="D132" t="s">
        <v>389</v>
      </c>
      <c r="E132" t="str">
        <f>IF(COUNTIF(D132,"*2024*"),2024,"")</f>
        <v/>
      </c>
      <c r="F132">
        <f>IF(COUNTIF(D132,"*2023*"),2023,"")</f>
        <v>2023</v>
      </c>
      <c r="G132" t="str">
        <f>IF(COUNTIF(D132,"*2022*"),2022,"")</f>
        <v/>
      </c>
      <c r="H132" t="str">
        <f>IF(COUNTIF(D132,"*2021*"),2021,"")</f>
        <v/>
      </c>
      <c r="I132" t="str">
        <f>IF(COUNTIF(D132,"*2020*"),2020,"")</f>
        <v/>
      </c>
    </row>
    <row r="133" spans="1:9" x14ac:dyDescent="0.2">
      <c r="A133" t="s">
        <v>390</v>
      </c>
      <c r="B133" t="s">
        <v>391</v>
      </c>
      <c r="C133" s="6" t="str">
        <f t="shared" si="2"/>
        <v>2022</v>
      </c>
      <c r="D133" t="s">
        <v>392</v>
      </c>
      <c r="E133" t="str">
        <f>IF(COUNTIF(D133,"*2024*"),2024,"")</f>
        <v/>
      </c>
      <c r="F133" t="str">
        <f>IF(COUNTIF(D133,"*2023*"),2023,"")</f>
        <v/>
      </c>
      <c r="G133">
        <f>IF(COUNTIF(D133,"*2022*"),2022,"")</f>
        <v>2022</v>
      </c>
      <c r="H133" t="str">
        <f>IF(COUNTIF(D133,"*2021*"),2021,"")</f>
        <v/>
      </c>
      <c r="I133" t="str">
        <f>IF(COUNTIF(D133,"*2020*"),2020,"")</f>
        <v/>
      </c>
    </row>
    <row r="134" spans="1:9" x14ac:dyDescent="0.2">
      <c r="A134" t="s">
        <v>393</v>
      </c>
      <c r="B134" t="s">
        <v>394</v>
      </c>
      <c r="C134" s="6" t="str">
        <f t="shared" si="2"/>
        <v>2023</v>
      </c>
      <c r="D134" t="s">
        <v>395</v>
      </c>
      <c r="E134" t="str">
        <f>IF(COUNTIF(D134,"*2024*"),2024,"")</f>
        <v/>
      </c>
      <c r="F134">
        <f>IF(COUNTIF(D134,"*2023*"),2023,"")</f>
        <v>2023</v>
      </c>
      <c r="G134" t="str">
        <f>IF(COUNTIF(D134,"*2022*"),2022,"")</f>
        <v/>
      </c>
      <c r="H134" t="str">
        <f>IF(COUNTIF(D134,"*2021*"),2021,"")</f>
        <v/>
      </c>
      <c r="I134" t="str">
        <f>IF(COUNTIF(D134,"*2020*"),2020,"")</f>
        <v/>
      </c>
    </row>
    <row r="135" spans="1:9" x14ac:dyDescent="0.2">
      <c r="A135" t="s">
        <v>396</v>
      </c>
      <c r="B135" t="s">
        <v>397</v>
      </c>
      <c r="C135" s="6" t="str">
        <f t="shared" si="2"/>
        <v>2020</v>
      </c>
      <c r="D135" t="s">
        <v>398</v>
      </c>
      <c r="E135" t="str">
        <f>IF(COUNTIF(D135,"*2024*"),2024,"")</f>
        <v/>
      </c>
      <c r="F135" t="str">
        <f>IF(COUNTIF(D135,"*2023*"),2023,"")</f>
        <v/>
      </c>
      <c r="G135" t="str">
        <f>IF(COUNTIF(D135,"*2022*"),2022,"")</f>
        <v/>
      </c>
      <c r="H135" t="str">
        <f>IF(COUNTIF(D135,"*2021*"),2021,"")</f>
        <v/>
      </c>
      <c r="I135">
        <f>IF(COUNTIF(D135,"*2020*"),2020,"")</f>
        <v>2020</v>
      </c>
    </row>
    <row r="136" spans="1:9" x14ac:dyDescent="0.2">
      <c r="A136" t="s">
        <v>399</v>
      </c>
      <c r="B136" t="s">
        <v>400</v>
      </c>
      <c r="C136" s="6">
        <v>2023</v>
      </c>
      <c r="D136" t="s">
        <v>401</v>
      </c>
      <c r="E136" t="str">
        <f>IF(COUNTIF(D136,"*2024*"),2024,"")</f>
        <v/>
      </c>
      <c r="F136" t="str">
        <f>IF(COUNTIF(D136,"*2023*"),2023,"")</f>
        <v/>
      </c>
      <c r="G136" t="str">
        <f>IF(COUNTIF(D136,"*2022*"),2022,"")</f>
        <v/>
      </c>
      <c r="H136" t="str">
        <f>IF(COUNTIF(D136,"*2021*"),2021,"")</f>
        <v/>
      </c>
      <c r="I136" t="str">
        <f>IF(COUNTIF(D136,"*2020*"),2020,"")</f>
        <v/>
      </c>
    </row>
    <row r="137" spans="1:9" x14ac:dyDescent="0.2">
      <c r="A137" t="s">
        <v>402</v>
      </c>
      <c r="B137" t="s">
        <v>403</v>
      </c>
      <c r="C137" s="6" t="str">
        <f t="shared" si="2"/>
        <v>2022</v>
      </c>
      <c r="D137" t="s">
        <v>404</v>
      </c>
      <c r="E137" t="str">
        <f>IF(COUNTIF(D137,"*2024*"),2024,"")</f>
        <v/>
      </c>
      <c r="F137" t="str">
        <f>IF(COUNTIF(D137,"*2023*"),2023,"")</f>
        <v/>
      </c>
      <c r="G137">
        <f>IF(COUNTIF(D137,"*2022*"),2022,"")</f>
        <v>2022</v>
      </c>
      <c r="H137" t="str">
        <f>IF(COUNTIF(D137,"*2021*"),2021,"")</f>
        <v/>
      </c>
      <c r="I137" t="str">
        <f>IF(COUNTIF(D137,"*2020*"),2020,"")</f>
        <v/>
      </c>
    </row>
    <row r="138" spans="1:9" x14ac:dyDescent="0.2">
      <c r="A138" t="s">
        <v>405</v>
      </c>
      <c r="B138" t="s">
        <v>406</v>
      </c>
      <c r="C138" s="6" t="str">
        <f t="shared" si="2"/>
        <v>2022</v>
      </c>
      <c r="D138" t="s">
        <v>407</v>
      </c>
      <c r="E138" t="str">
        <f>IF(COUNTIF(D138,"*2024*"),2024,"")</f>
        <v/>
      </c>
      <c r="F138" t="str">
        <f>IF(COUNTIF(D138,"*2023*"),2023,"")</f>
        <v/>
      </c>
      <c r="G138">
        <f>IF(COUNTIF(D138,"*2022*"),2022,"")</f>
        <v>2022</v>
      </c>
      <c r="H138" t="str">
        <f>IF(COUNTIF(D138,"*2021*"),2021,"")</f>
        <v/>
      </c>
      <c r="I138" t="str">
        <f>IF(COUNTIF(D138,"*2020*"),2020,"")</f>
        <v/>
      </c>
    </row>
    <row r="139" spans="1:9" x14ac:dyDescent="0.2">
      <c r="A139" t="s">
        <v>408</v>
      </c>
      <c r="B139" t="s">
        <v>409</v>
      </c>
      <c r="C139" s="6" t="str">
        <f t="shared" si="2"/>
        <v>2022</v>
      </c>
      <c r="D139" t="s">
        <v>410</v>
      </c>
      <c r="E139" t="str">
        <f>IF(COUNTIF(D139,"*2024*"),2024,"")</f>
        <v/>
      </c>
      <c r="F139" t="str">
        <f>IF(COUNTIF(D139,"*2023*"),2023,"")</f>
        <v/>
      </c>
      <c r="G139">
        <f>IF(COUNTIF(D139,"*2022*"),2022,"")</f>
        <v>2022</v>
      </c>
      <c r="H139" t="str">
        <f>IF(COUNTIF(D139,"*2021*"),2021,"")</f>
        <v/>
      </c>
      <c r="I139" t="str">
        <f>IF(COUNTIF(D139,"*2020*"),2020,"")</f>
        <v/>
      </c>
    </row>
    <row r="140" spans="1:9" x14ac:dyDescent="0.2">
      <c r="A140" t="s">
        <v>411</v>
      </c>
      <c r="B140" t="s">
        <v>412</v>
      </c>
      <c r="C140" s="6" t="str">
        <f t="shared" si="2"/>
        <v>2021</v>
      </c>
      <c r="D140" t="s">
        <v>413</v>
      </c>
      <c r="E140" t="str">
        <f>IF(COUNTIF(D140,"*2024*"),2024,"")</f>
        <v/>
      </c>
      <c r="F140" t="str">
        <f>IF(COUNTIF(D140,"*2023*"),2023,"")</f>
        <v/>
      </c>
      <c r="G140" t="str">
        <f>IF(COUNTIF(D140,"*2022*"),2022,"")</f>
        <v/>
      </c>
      <c r="H140">
        <f>IF(COUNTIF(D140,"*2021*"),2021,"")</f>
        <v>2021</v>
      </c>
      <c r="I140" t="str">
        <f>IF(COUNTIF(D140,"*2020*"),2020,"")</f>
        <v/>
      </c>
    </row>
    <row r="141" spans="1:9" x14ac:dyDescent="0.2">
      <c r="A141" t="s">
        <v>414</v>
      </c>
      <c r="B141" t="s">
        <v>415</v>
      </c>
      <c r="C141" s="6" t="str">
        <f t="shared" si="2"/>
        <v>2020</v>
      </c>
      <c r="D141" t="s">
        <v>416</v>
      </c>
      <c r="E141" t="str">
        <f>IF(COUNTIF(D141,"*2024*"),2024,"")</f>
        <v/>
      </c>
      <c r="F141" t="str">
        <f>IF(COUNTIF(D141,"*2023*"),2023,"")</f>
        <v/>
      </c>
      <c r="G141" t="str">
        <f>IF(COUNTIF(D141,"*2022*"),2022,"")</f>
        <v/>
      </c>
      <c r="H141" t="str">
        <f>IF(COUNTIF(D141,"*2021*"),2021,"")</f>
        <v/>
      </c>
      <c r="I141">
        <f>IF(COUNTIF(D141,"*2020*"),2020,"")</f>
        <v>2020</v>
      </c>
    </row>
    <row r="142" spans="1:9" x14ac:dyDescent="0.2">
      <c r="A142" t="s">
        <v>417</v>
      </c>
      <c r="B142" t="s">
        <v>418</v>
      </c>
      <c r="C142" s="6" t="str">
        <f t="shared" si="2"/>
        <v>2022</v>
      </c>
      <c r="D142" t="s">
        <v>419</v>
      </c>
      <c r="E142" t="str">
        <f>IF(COUNTIF(D142,"*2024*"),2024,"")</f>
        <v/>
      </c>
      <c r="F142" t="str">
        <f>IF(COUNTIF(D142,"*2023*"),2023,"")</f>
        <v/>
      </c>
      <c r="G142">
        <f>IF(COUNTIF(D142,"*2022*"),2022,"")</f>
        <v>2022</v>
      </c>
      <c r="H142" t="str">
        <f>IF(COUNTIF(D142,"*2021*"),2021,"")</f>
        <v/>
      </c>
      <c r="I142" t="str">
        <f>IF(COUNTIF(D142,"*2020*"),2020,"")</f>
        <v/>
      </c>
    </row>
    <row r="143" spans="1:9" x14ac:dyDescent="0.2">
      <c r="A143" t="s">
        <v>420</v>
      </c>
      <c r="B143" t="s">
        <v>421</v>
      </c>
      <c r="C143" s="6" t="str">
        <f t="shared" si="2"/>
        <v>2023</v>
      </c>
      <c r="D143" t="s">
        <v>422</v>
      </c>
      <c r="E143" t="str">
        <f>IF(COUNTIF(D143,"*2024*"),2024,"")</f>
        <v/>
      </c>
      <c r="F143">
        <f>IF(COUNTIF(D143,"*2023*"),2023,"")</f>
        <v>2023</v>
      </c>
      <c r="G143" t="str">
        <f>IF(COUNTIF(D143,"*2022*"),2022,"")</f>
        <v/>
      </c>
      <c r="H143" t="str">
        <f>IF(COUNTIF(D143,"*2021*"),2021,"")</f>
        <v/>
      </c>
      <c r="I143" t="str">
        <f>IF(COUNTIF(D143,"*2020*"),2020,"")</f>
        <v/>
      </c>
    </row>
    <row r="144" spans="1:9" x14ac:dyDescent="0.2">
      <c r="A144" t="s">
        <v>423</v>
      </c>
      <c r="B144" t="s">
        <v>424</v>
      </c>
      <c r="C144" s="6" t="str">
        <f t="shared" si="2"/>
        <v>2024</v>
      </c>
      <c r="D144" t="s">
        <v>425</v>
      </c>
      <c r="E144">
        <f>IF(COUNTIF(D144,"*2024*"),2024,"")</f>
        <v>2024</v>
      </c>
      <c r="F144" t="str">
        <f>IF(COUNTIF(D144,"*2023*"),2023,"")</f>
        <v/>
      </c>
      <c r="G144" t="str">
        <f>IF(COUNTIF(D144,"*2022*"),2022,"")</f>
        <v/>
      </c>
      <c r="H144" t="str">
        <f>IF(COUNTIF(D144,"*2021*"),2021,"")</f>
        <v/>
      </c>
      <c r="I144" t="str">
        <f>IF(COUNTIF(D144,"*2020*"),2020,"")</f>
        <v/>
      </c>
    </row>
    <row r="145" spans="1:9" x14ac:dyDescent="0.2">
      <c r="A145" t="s">
        <v>426</v>
      </c>
      <c r="B145" t="s">
        <v>427</v>
      </c>
      <c r="C145" s="6" t="str">
        <f t="shared" si="2"/>
        <v>2023</v>
      </c>
      <c r="D145" t="s">
        <v>428</v>
      </c>
      <c r="E145" t="str">
        <f>IF(COUNTIF(D145,"*2024*"),2024,"")</f>
        <v/>
      </c>
      <c r="F145">
        <f>IF(COUNTIF(D145,"*2023*"),2023,"")</f>
        <v>2023</v>
      </c>
      <c r="G145" t="str">
        <f>IF(COUNTIF(D145,"*2022*"),2022,"")</f>
        <v/>
      </c>
      <c r="H145" t="str">
        <f>IF(COUNTIF(D145,"*2021*"),2021,"")</f>
        <v/>
      </c>
      <c r="I145" t="str">
        <f>IF(COUNTIF(D145,"*2020*"),2020,"")</f>
        <v/>
      </c>
    </row>
    <row r="146" spans="1:9" x14ac:dyDescent="0.2">
      <c r="A146" t="s">
        <v>429</v>
      </c>
      <c r="B146" t="s">
        <v>430</v>
      </c>
      <c r="C146" s="6" t="str">
        <f t="shared" si="2"/>
        <v>2023</v>
      </c>
      <c r="D146" t="s">
        <v>431</v>
      </c>
      <c r="E146" t="str">
        <f>IF(COUNTIF(D146,"*2024*"),2024,"")</f>
        <v/>
      </c>
      <c r="F146">
        <f>IF(COUNTIF(D146,"*2023*"),2023,"")</f>
        <v>2023</v>
      </c>
      <c r="G146" t="str">
        <f>IF(COUNTIF(D146,"*2022*"),2022,"")</f>
        <v/>
      </c>
      <c r="H146" t="str">
        <f>IF(COUNTIF(D146,"*2021*"),2021,"")</f>
        <v/>
      </c>
      <c r="I146" t="str">
        <f>IF(COUNTIF(D146,"*2020*"),2020,"")</f>
        <v/>
      </c>
    </row>
    <row r="147" spans="1:9" x14ac:dyDescent="0.2">
      <c r="A147" t="s">
        <v>432</v>
      </c>
      <c r="B147" t="s">
        <v>433</v>
      </c>
      <c r="C147" s="6" t="str">
        <f t="shared" si="2"/>
        <v>2024</v>
      </c>
      <c r="D147" t="s">
        <v>434</v>
      </c>
      <c r="E147">
        <f>IF(COUNTIF(D147,"*2024*"),2024,"")</f>
        <v>2024</v>
      </c>
      <c r="F147" t="str">
        <f>IF(COUNTIF(D147,"*2023*"),2023,"")</f>
        <v/>
      </c>
      <c r="G147" t="str">
        <f>IF(COUNTIF(D147,"*2022*"),2022,"")</f>
        <v/>
      </c>
      <c r="H147" t="str">
        <f>IF(COUNTIF(D147,"*2021*"),2021,"")</f>
        <v/>
      </c>
      <c r="I147" t="str">
        <f>IF(COUNTIF(D147,"*2020*"),2020,"")</f>
        <v/>
      </c>
    </row>
    <row r="148" spans="1:9" x14ac:dyDescent="0.2">
      <c r="A148" t="s">
        <v>435</v>
      </c>
      <c r="B148" t="s">
        <v>436</v>
      </c>
      <c r="C148" s="6" t="str">
        <f t="shared" si="2"/>
        <v>2020</v>
      </c>
      <c r="D148" t="s">
        <v>437</v>
      </c>
      <c r="E148" t="str">
        <f>IF(COUNTIF(D148,"*2024*"),2024,"")</f>
        <v/>
      </c>
      <c r="F148" t="str">
        <f>IF(COUNTIF(D148,"*2023*"),2023,"")</f>
        <v/>
      </c>
      <c r="G148" t="str">
        <f>IF(COUNTIF(D148,"*2022*"),2022,"")</f>
        <v/>
      </c>
      <c r="H148" t="str">
        <f>IF(COUNTIF(D148,"*2021*"),2021,"")</f>
        <v/>
      </c>
      <c r="I148">
        <f>IF(COUNTIF(D148,"*2020*"),2020,"")</f>
        <v>2020</v>
      </c>
    </row>
    <row r="149" spans="1:9" x14ac:dyDescent="0.2">
      <c r="A149" t="s">
        <v>438</v>
      </c>
      <c r="B149" t="s">
        <v>439</v>
      </c>
      <c r="C149" s="6" t="str">
        <f t="shared" si="2"/>
        <v>2022</v>
      </c>
      <c r="D149" t="s">
        <v>440</v>
      </c>
      <c r="E149" t="str">
        <f>IF(COUNTIF(D149,"*2024*"),2024,"")</f>
        <v/>
      </c>
      <c r="F149" t="str">
        <f>IF(COUNTIF(D149,"*2023*"),2023,"")</f>
        <v/>
      </c>
      <c r="G149">
        <f>IF(COUNTIF(D149,"*2022*"),2022,"")</f>
        <v>2022</v>
      </c>
      <c r="H149" t="str">
        <f>IF(COUNTIF(D149,"*2021*"),2021,"")</f>
        <v/>
      </c>
      <c r="I149" t="str">
        <f>IF(COUNTIF(D149,"*2020*"),2020,"")</f>
        <v/>
      </c>
    </row>
    <row r="150" spans="1:9" x14ac:dyDescent="0.2">
      <c r="A150" t="s">
        <v>441</v>
      </c>
      <c r="B150" t="s">
        <v>442</v>
      </c>
      <c r="C150" s="6" t="str">
        <f t="shared" si="2"/>
        <v>2023</v>
      </c>
      <c r="D150" t="s">
        <v>443</v>
      </c>
      <c r="E150" t="str">
        <f>IF(COUNTIF(D150,"*2024*"),2024,"")</f>
        <v/>
      </c>
      <c r="F150">
        <f>IF(COUNTIF(D150,"*2023*"),2023,"")</f>
        <v>2023</v>
      </c>
      <c r="G150" t="str">
        <f>IF(COUNTIF(D150,"*2022*"),2022,"")</f>
        <v/>
      </c>
      <c r="H150" t="str">
        <f>IF(COUNTIF(D150,"*2021*"),2021,"")</f>
        <v/>
      </c>
      <c r="I150" t="str">
        <f>IF(COUNTIF(D150,"*2020*"),2020,"")</f>
        <v/>
      </c>
    </row>
    <row r="151" spans="1:9" x14ac:dyDescent="0.2">
      <c r="A151" t="s">
        <v>444</v>
      </c>
      <c r="B151" t="s">
        <v>445</v>
      </c>
      <c r="C151" s="6" t="str">
        <f t="shared" si="2"/>
        <v>2021</v>
      </c>
      <c r="D151" t="s">
        <v>446</v>
      </c>
      <c r="E151" t="str">
        <f>IF(COUNTIF(D151,"*2024*"),2024,"")</f>
        <v/>
      </c>
      <c r="F151" t="str">
        <f>IF(COUNTIF(D151,"*2023*"),2023,"")</f>
        <v/>
      </c>
      <c r="G151" t="str">
        <f>IF(COUNTIF(D151,"*2022*"),2022,"")</f>
        <v/>
      </c>
      <c r="H151">
        <f>IF(COUNTIF(D151,"*2021*"),2021,"")</f>
        <v>2021</v>
      </c>
      <c r="I151" t="str">
        <f>IF(COUNTIF(D151,"*2020*"),2020,"")</f>
        <v/>
      </c>
    </row>
    <row r="152" spans="1:9" x14ac:dyDescent="0.2">
      <c r="A152" t="s">
        <v>447</v>
      </c>
      <c r="B152" t="s">
        <v>448</v>
      </c>
      <c r="C152" s="6" t="str">
        <f t="shared" si="2"/>
        <v>2020</v>
      </c>
      <c r="D152" t="s">
        <v>449</v>
      </c>
      <c r="E152" t="str">
        <f>IF(COUNTIF(D152,"*2024*"),2024,"")</f>
        <v/>
      </c>
      <c r="F152" t="str">
        <f>IF(COUNTIF(D152,"*2023*"),2023,"")</f>
        <v/>
      </c>
      <c r="G152" t="str">
        <f>IF(COUNTIF(D152,"*2022*"),2022,"")</f>
        <v/>
      </c>
      <c r="H152" t="str">
        <f>IF(COUNTIF(D152,"*2021*"),2021,"")</f>
        <v/>
      </c>
      <c r="I152">
        <f>IF(COUNTIF(D152,"*2020*"),2020,"")</f>
        <v>2020</v>
      </c>
    </row>
    <row r="153" spans="1:9" x14ac:dyDescent="0.2">
      <c r="A153" t="s">
        <v>450</v>
      </c>
      <c r="B153" t="s">
        <v>451</v>
      </c>
      <c r="C153" s="6" t="str">
        <f t="shared" si="2"/>
        <v>2022</v>
      </c>
      <c r="D153" t="s">
        <v>452</v>
      </c>
      <c r="E153" t="str">
        <f>IF(COUNTIF(D153,"*2024*"),2024,"")</f>
        <v/>
      </c>
      <c r="F153" t="str">
        <f>IF(COUNTIF(D153,"*2023*"),2023,"")</f>
        <v/>
      </c>
      <c r="G153">
        <f>IF(COUNTIF(D153,"*2022*"),2022,"")</f>
        <v>2022</v>
      </c>
      <c r="H153" t="str">
        <f>IF(COUNTIF(D153,"*2021*"),2021,"")</f>
        <v/>
      </c>
      <c r="I153" t="str">
        <f>IF(COUNTIF(D153,"*2020*"),2020,"")</f>
        <v/>
      </c>
    </row>
    <row r="154" spans="1:9" x14ac:dyDescent="0.2">
      <c r="A154" t="s">
        <v>453</v>
      </c>
      <c r="B154" t="s">
        <v>454</v>
      </c>
      <c r="C154" s="6" t="str">
        <f t="shared" si="2"/>
        <v>2022</v>
      </c>
      <c r="D154" t="s">
        <v>455</v>
      </c>
      <c r="E154" t="str">
        <f>IF(COUNTIF(D154,"*2024*"),2024,"")</f>
        <v/>
      </c>
      <c r="F154" t="str">
        <f>IF(COUNTIF(D154,"*2023*"),2023,"")</f>
        <v/>
      </c>
      <c r="G154">
        <f>IF(COUNTIF(D154,"*2022*"),2022,"")</f>
        <v>2022</v>
      </c>
      <c r="H154" t="str">
        <f>IF(COUNTIF(D154,"*2021*"),2021,"")</f>
        <v/>
      </c>
      <c r="I154" t="str">
        <f>IF(COUNTIF(D154,"*2020*"),2020,"")</f>
        <v/>
      </c>
    </row>
    <row r="155" spans="1:9" x14ac:dyDescent="0.2">
      <c r="A155" t="s">
        <v>456</v>
      </c>
      <c r="B155" t="s">
        <v>457</v>
      </c>
      <c r="C155" s="6" t="str">
        <f t="shared" si="2"/>
        <v>2023</v>
      </c>
      <c r="D155" t="s">
        <v>458</v>
      </c>
      <c r="E155" t="str">
        <f>IF(COUNTIF(D155,"*2024*"),2024,"")</f>
        <v/>
      </c>
      <c r="F155">
        <f>IF(COUNTIF(D155,"*2023*"),2023,"")</f>
        <v>2023</v>
      </c>
      <c r="G155" t="str">
        <f>IF(COUNTIF(D155,"*2022*"),2022,"")</f>
        <v/>
      </c>
      <c r="H155" t="str">
        <f>IF(COUNTIF(D155,"*2021*"),2021,"")</f>
        <v/>
      </c>
      <c r="I155" t="str">
        <f>IF(COUNTIF(D155,"*2020*"),2020,"")</f>
        <v/>
      </c>
    </row>
    <row r="156" spans="1:9" x14ac:dyDescent="0.2">
      <c r="A156" t="s">
        <v>459</v>
      </c>
      <c r="B156" t="s">
        <v>460</v>
      </c>
      <c r="C156" s="6" t="str">
        <f t="shared" si="2"/>
        <v>2023</v>
      </c>
      <c r="D156" t="s">
        <v>461</v>
      </c>
      <c r="E156" t="str">
        <f>IF(COUNTIF(D156,"*2024*"),2024,"")</f>
        <v/>
      </c>
      <c r="F156">
        <f>IF(COUNTIF(D156,"*2023*"),2023,"")</f>
        <v>2023</v>
      </c>
      <c r="G156" t="str">
        <f>IF(COUNTIF(D156,"*2022*"),2022,"")</f>
        <v/>
      </c>
      <c r="H156" t="str">
        <f>IF(COUNTIF(D156,"*2021*"),2021,"")</f>
        <v/>
      </c>
      <c r="I156" t="str">
        <f>IF(COUNTIF(D156,"*2020*"),2020,"")</f>
        <v/>
      </c>
    </row>
    <row r="157" spans="1:9" x14ac:dyDescent="0.2">
      <c r="A157" t="s">
        <v>462</v>
      </c>
      <c r="B157" t="s">
        <v>463</v>
      </c>
      <c r="C157" s="6" t="str">
        <f t="shared" si="2"/>
        <v>2022</v>
      </c>
      <c r="D157" t="s">
        <v>464</v>
      </c>
      <c r="E157" t="str">
        <f>IF(COUNTIF(D157,"*2024*"),2024,"")</f>
        <v/>
      </c>
      <c r="F157" t="str">
        <f>IF(COUNTIF(D157,"*2023*"),2023,"")</f>
        <v/>
      </c>
      <c r="G157">
        <f>IF(COUNTIF(D157,"*2022*"),2022,"")</f>
        <v>2022</v>
      </c>
      <c r="H157" t="str">
        <f>IF(COUNTIF(D157,"*2021*"),2021,"")</f>
        <v/>
      </c>
      <c r="I157" t="str">
        <f>IF(COUNTIF(D157,"*2020*"),2020,"")</f>
        <v/>
      </c>
    </row>
    <row r="158" spans="1:9" x14ac:dyDescent="0.2">
      <c r="A158" t="s">
        <v>298</v>
      </c>
      <c r="B158" t="s">
        <v>465</v>
      </c>
      <c r="C158" s="6">
        <v>2023</v>
      </c>
      <c r="D158" t="s">
        <v>466</v>
      </c>
      <c r="E158" t="str">
        <f>IF(COUNTIF(D158,"*2024*"),2024,"")</f>
        <v/>
      </c>
      <c r="F158" t="str">
        <f>IF(COUNTIF(D158,"*2023*"),2023,"")</f>
        <v/>
      </c>
      <c r="G158" t="str">
        <f>IF(COUNTIF(D158,"*2022*"),2022,"")</f>
        <v/>
      </c>
      <c r="H158" t="str">
        <f>IF(COUNTIF(D158,"*2021*"),2021,"")</f>
        <v/>
      </c>
      <c r="I158" t="str">
        <f>IF(COUNTIF(D158,"*2020*"),2020,"")</f>
        <v/>
      </c>
    </row>
    <row r="159" spans="1:9" x14ac:dyDescent="0.2">
      <c r="A159" t="s">
        <v>467</v>
      </c>
      <c r="B159" t="s">
        <v>468</v>
      </c>
      <c r="C159" s="6" t="str">
        <f t="shared" si="2"/>
        <v>2023</v>
      </c>
      <c r="D159" t="s">
        <v>469</v>
      </c>
      <c r="E159" t="str">
        <f>IF(COUNTIF(D159,"*2024*"),2024,"")</f>
        <v/>
      </c>
      <c r="F159">
        <f>IF(COUNTIF(D159,"*2023*"),2023,"")</f>
        <v>2023</v>
      </c>
      <c r="G159" t="str">
        <f>IF(COUNTIF(D159,"*2022*"),2022,"")</f>
        <v/>
      </c>
      <c r="H159" t="str">
        <f>IF(COUNTIF(D159,"*2021*"),2021,"")</f>
        <v/>
      </c>
      <c r="I159" t="str">
        <f>IF(COUNTIF(D159,"*2020*"),2020,"")</f>
        <v/>
      </c>
    </row>
    <row r="160" spans="1:9" x14ac:dyDescent="0.2">
      <c r="A160" t="s">
        <v>470</v>
      </c>
      <c r="B160" t="s">
        <v>471</v>
      </c>
      <c r="C160" s="6" t="str">
        <f t="shared" si="2"/>
        <v>2023</v>
      </c>
      <c r="D160" t="s">
        <v>472</v>
      </c>
      <c r="E160" t="str">
        <f>IF(COUNTIF(D160,"*2024*"),2024,"")</f>
        <v/>
      </c>
      <c r="F160">
        <f>IF(COUNTIF(D160,"*2023*"),2023,"")</f>
        <v>2023</v>
      </c>
      <c r="G160" t="str">
        <f>IF(COUNTIF(D160,"*2022*"),2022,"")</f>
        <v/>
      </c>
      <c r="H160" t="str">
        <f>IF(COUNTIF(D160,"*2021*"),2021,"")</f>
        <v/>
      </c>
      <c r="I160" t="str">
        <f>IF(COUNTIF(D160,"*2020*"),2020,"")</f>
        <v/>
      </c>
    </row>
    <row r="161" spans="1:9" x14ac:dyDescent="0.2">
      <c r="A161" t="s">
        <v>473</v>
      </c>
      <c r="B161" t="s">
        <v>474</v>
      </c>
      <c r="C161" s="6" t="str">
        <f t="shared" si="2"/>
        <v>2021</v>
      </c>
      <c r="D161" t="s">
        <v>475</v>
      </c>
      <c r="E161" t="str">
        <f>IF(COUNTIF(D161,"*2024*"),2024,"")</f>
        <v/>
      </c>
      <c r="F161" t="str">
        <f>IF(COUNTIF(D161,"*2023*"),2023,"")</f>
        <v/>
      </c>
      <c r="G161" t="str">
        <f>IF(COUNTIF(D161,"*2022*"),2022,"")</f>
        <v/>
      </c>
      <c r="H161">
        <f>IF(COUNTIF(D161,"*2021*"),2021,"")</f>
        <v>2021</v>
      </c>
      <c r="I161" t="str">
        <f>IF(COUNTIF(D161,"*2020*"),2020,"")</f>
        <v/>
      </c>
    </row>
    <row r="162" spans="1:9" x14ac:dyDescent="0.2">
      <c r="A162" t="s">
        <v>476</v>
      </c>
      <c r="B162" t="s">
        <v>477</v>
      </c>
      <c r="C162" s="6" t="str">
        <f t="shared" si="2"/>
        <v>2024</v>
      </c>
      <c r="D162" t="s">
        <v>478</v>
      </c>
      <c r="E162">
        <f>IF(COUNTIF(D162,"*2024*"),2024,"")</f>
        <v>2024</v>
      </c>
      <c r="F162" t="str">
        <f>IF(COUNTIF(D162,"*2023*"),2023,"")</f>
        <v/>
      </c>
      <c r="G162" t="str">
        <f>IF(COUNTIF(D162,"*2022*"),2022,"")</f>
        <v/>
      </c>
      <c r="H162" t="str">
        <f>IF(COUNTIF(D162,"*2021*"),2021,"")</f>
        <v/>
      </c>
      <c r="I162" t="str">
        <f>IF(COUNTIF(D162,"*2020*"),2020,"")</f>
        <v/>
      </c>
    </row>
    <row r="163" spans="1:9" x14ac:dyDescent="0.2">
      <c r="A163" t="s">
        <v>479</v>
      </c>
      <c r="B163" t="s">
        <v>480</v>
      </c>
      <c r="C163" s="6" t="str">
        <f t="shared" si="2"/>
        <v>2022</v>
      </c>
      <c r="D163" t="s">
        <v>481</v>
      </c>
      <c r="E163" t="str">
        <f>IF(COUNTIF(D163,"*2024*"),2024,"")</f>
        <v/>
      </c>
      <c r="F163" t="str">
        <f>IF(COUNTIF(D163,"*2023*"),2023,"")</f>
        <v/>
      </c>
      <c r="G163">
        <f>IF(COUNTIF(D163,"*2022*"),2022,"")</f>
        <v>2022</v>
      </c>
      <c r="H163" t="str">
        <f>IF(COUNTIF(D163,"*2021*"),2021,"")</f>
        <v/>
      </c>
      <c r="I163" t="str">
        <f>IF(COUNTIF(D163,"*2020*"),2020,"")</f>
        <v/>
      </c>
    </row>
    <row r="164" spans="1:9" x14ac:dyDescent="0.2">
      <c r="A164" s="4" t="s">
        <v>1877</v>
      </c>
      <c r="B164" t="s">
        <v>1878</v>
      </c>
      <c r="C164" s="6" t="str">
        <f t="shared" si="2"/>
        <v>2020</v>
      </c>
      <c r="D164" t="s">
        <v>482</v>
      </c>
      <c r="E164" t="str">
        <f>IF(COUNTIF(D164,"*2024*"),2024,"")</f>
        <v/>
      </c>
      <c r="F164" t="str">
        <f>IF(COUNTIF(D164,"*2023*"),2023,"")</f>
        <v/>
      </c>
      <c r="G164" t="str">
        <f>IF(COUNTIF(D164,"*2022*"),2022,"")</f>
        <v/>
      </c>
      <c r="H164" t="str">
        <f>IF(COUNTIF(D164,"*2021*"),2021,"")</f>
        <v/>
      </c>
      <c r="I164">
        <f>IF(COUNTIF(D164,"*2020*"),2020,"")</f>
        <v>2020</v>
      </c>
    </row>
    <row r="165" spans="1:9" x14ac:dyDescent="0.2">
      <c r="A165" t="s">
        <v>483</v>
      </c>
      <c r="B165" t="s">
        <v>484</v>
      </c>
      <c r="C165" s="6">
        <v>2024</v>
      </c>
      <c r="D165" t="s">
        <v>485</v>
      </c>
      <c r="E165" t="str">
        <f>IF(COUNTIF(D165,"*2024*"),2024,"")</f>
        <v/>
      </c>
      <c r="F165" t="str">
        <f>IF(COUNTIF(D165,"*2023*"),2023,"")</f>
        <v/>
      </c>
      <c r="G165" t="str">
        <f>IF(COUNTIF(D165,"*2022*"),2022,"")</f>
        <v/>
      </c>
      <c r="H165" t="str">
        <f>IF(COUNTIF(D165,"*2021*"),2021,"")</f>
        <v/>
      </c>
      <c r="I165" t="str">
        <f>IF(COUNTIF(D165,"*2020*"),2020,"")</f>
        <v/>
      </c>
    </row>
    <row r="166" spans="1:9" x14ac:dyDescent="0.2">
      <c r="A166" t="s">
        <v>486</v>
      </c>
      <c r="B166" t="s">
        <v>487</v>
      </c>
      <c r="C166" s="6" t="str">
        <f t="shared" si="2"/>
        <v>2023</v>
      </c>
      <c r="D166" t="s">
        <v>488</v>
      </c>
      <c r="E166" t="str">
        <f>IF(COUNTIF(D166,"*2024*"),2024,"")</f>
        <v/>
      </c>
      <c r="F166">
        <f>IF(COUNTIF(D166,"*2023*"),2023,"")</f>
        <v>2023</v>
      </c>
      <c r="G166" t="str">
        <f>IF(COUNTIF(D166,"*2022*"),2022,"")</f>
        <v/>
      </c>
      <c r="H166" t="str">
        <f>IF(COUNTIF(D166,"*2021*"),2021,"")</f>
        <v/>
      </c>
      <c r="I166" t="str">
        <f>IF(COUNTIF(D166,"*2020*"),2020,"")</f>
        <v/>
      </c>
    </row>
    <row r="167" spans="1:9" x14ac:dyDescent="0.2">
      <c r="A167" t="s">
        <v>489</v>
      </c>
      <c r="B167" t="s">
        <v>490</v>
      </c>
      <c r="C167" s="6" t="str">
        <f t="shared" si="2"/>
        <v>2023</v>
      </c>
      <c r="D167" t="s">
        <v>491</v>
      </c>
      <c r="E167" t="str">
        <f>IF(COUNTIF(D167,"*2024*"),2024,"")</f>
        <v/>
      </c>
      <c r="F167">
        <f>IF(COUNTIF(D167,"*2023*"),2023,"")</f>
        <v>2023</v>
      </c>
      <c r="G167" t="str">
        <f>IF(COUNTIF(D167,"*2022*"),2022,"")</f>
        <v/>
      </c>
      <c r="H167" t="str">
        <f>IF(COUNTIF(D167,"*2021*"),2021,"")</f>
        <v/>
      </c>
      <c r="I167" t="str">
        <f>IF(COUNTIF(D167,"*2020*"),2020,"")</f>
        <v/>
      </c>
    </row>
    <row r="168" spans="1:9" x14ac:dyDescent="0.2">
      <c r="A168" t="s">
        <v>492</v>
      </c>
      <c r="B168" t="s">
        <v>493</v>
      </c>
      <c r="C168" s="6" t="str">
        <f t="shared" si="2"/>
        <v>2022</v>
      </c>
      <c r="D168" t="s">
        <v>494</v>
      </c>
      <c r="E168" t="str">
        <f>IF(COUNTIF(D168,"*2024*"),2024,"")</f>
        <v/>
      </c>
      <c r="F168" t="str">
        <f>IF(COUNTIF(D168,"*2023*"),2023,"")</f>
        <v/>
      </c>
      <c r="G168">
        <f>IF(COUNTIF(D168,"*2022*"),2022,"")</f>
        <v>2022</v>
      </c>
      <c r="H168" t="str">
        <f>IF(COUNTIF(D168,"*2021*"),2021,"")</f>
        <v/>
      </c>
      <c r="I168" t="str">
        <f>IF(COUNTIF(D168,"*2020*"),2020,"")</f>
        <v/>
      </c>
    </row>
    <row r="169" spans="1:9" x14ac:dyDescent="0.2">
      <c r="A169" t="s">
        <v>495</v>
      </c>
      <c r="B169" t="s">
        <v>496</v>
      </c>
      <c r="C169" s="6" t="str">
        <f t="shared" si="2"/>
        <v>2024</v>
      </c>
      <c r="D169" t="s">
        <v>497</v>
      </c>
      <c r="E169">
        <f>IF(COUNTIF(D169,"*2024*"),2024,"")</f>
        <v>2024</v>
      </c>
      <c r="F169" t="str">
        <f>IF(COUNTIF(D169,"*2023*"),2023,"")</f>
        <v/>
      </c>
      <c r="G169" t="str">
        <f>IF(COUNTIF(D169,"*2022*"),2022,"")</f>
        <v/>
      </c>
      <c r="H169" t="str">
        <f>IF(COUNTIF(D169,"*2021*"),2021,"")</f>
        <v/>
      </c>
      <c r="I169" t="str">
        <f>IF(COUNTIF(D169,"*2020*"),2020,"")</f>
        <v/>
      </c>
    </row>
    <row r="170" spans="1:9" x14ac:dyDescent="0.2">
      <c r="A170" t="s">
        <v>498</v>
      </c>
      <c r="B170" t="s">
        <v>499</v>
      </c>
      <c r="C170" s="6" t="str">
        <f t="shared" si="2"/>
        <v>2024</v>
      </c>
      <c r="D170" t="s">
        <v>500</v>
      </c>
      <c r="E170">
        <f>IF(COUNTIF(D170,"*2024*"),2024,"")</f>
        <v>2024</v>
      </c>
      <c r="F170" t="str">
        <f>IF(COUNTIF(D170,"*2023*"),2023,"")</f>
        <v/>
      </c>
      <c r="G170" t="str">
        <f>IF(COUNTIF(D170,"*2022*"),2022,"")</f>
        <v/>
      </c>
      <c r="H170" t="str">
        <f>IF(COUNTIF(D170,"*2021*"),2021,"")</f>
        <v/>
      </c>
      <c r="I170" t="str">
        <f>IF(COUNTIF(D170,"*2020*"),2020,"")</f>
        <v/>
      </c>
    </row>
    <row r="171" spans="1:9" x14ac:dyDescent="0.2">
      <c r="A171" t="s">
        <v>501</v>
      </c>
      <c r="B171" t="s">
        <v>502</v>
      </c>
      <c r="C171" s="6" t="str">
        <f t="shared" si="2"/>
        <v>2022</v>
      </c>
      <c r="D171" t="s">
        <v>503</v>
      </c>
      <c r="E171" t="str">
        <f>IF(COUNTIF(D171,"*2024*"),2024,"")</f>
        <v/>
      </c>
      <c r="F171" t="str">
        <f>IF(COUNTIF(D171,"*2023*"),2023,"")</f>
        <v/>
      </c>
      <c r="G171">
        <f>IF(COUNTIF(D171,"*2022*"),2022,"")</f>
        <v>2022</v>
      </c>
      <c r="H171" t="str">
        <f>IF(COUNTIF(D171,"*2021*"),2021,"")</f>
        <v/>
      </c>
      <c r="I171" t="str">
        <f>IF(COUNTIF(D171,"*2020*"),2020,"")</f>
        <v/>
      </c>
    </row>
    <row r="172" spans="1:9" x14ac:dyDescent="0.2">
      <c r="A172" t="s">
        <v>504</v>
      </c>
      <c r="B172" t="s">
        <v>505</v>
      </c>
      <c r="C172" s="6" t="str">
        <f t="shared" si="2"/>
        <v>2023</v>
      </c>
      <c r="D172" t="s">
        <v>506</v>
      </c>
      <c r="E172" t="str">
        <f>IF(COUNTIF(D172,"*2024*"),2024,"")</f>
        <v/>
      </c>
      <c r="F172">
        <f>IF(COUNTIF(D172,"*2023*"),2023,"")</f>
        <v>2023</v>
      </c>
      <c r="G172" t="str">
        <f>IF(COUNTIF(D172,"*2022*"),2022,"")</f>
        <v/>
      </c>
      <c r="H172" t="str">
        <f>IF(COUNTIF(D172,"*2021*"),2021,"")</f>
        <v/>
      </c>
      <c r="I172" t="str">
        <f>IF(COUNTIF(D172,"*2020*"),2020,"")</f>
        <v/>
      </c>
    </row>
    <row r="173" spans="1:9" x14ac:dyDescent="0.2">
      <c r="A173" t="s">
        <v>507</v>
      </c>
      <c r="B173" t="s">
        <v>508</v>
      </c>
      <c r="C173" s="6" t="str">
        <f t="shared" si="2"/>
        <v>2023</v>
      </c>
      <c r="D173" t="s">
        <v>509</v>
      </c>
      <c r="E173" t="str">
        <f>IF(COUNTIF(D173,"*2024*"),2024,"")</f>
        <v/>
      </c>
      <c r="F173">
        <f>IF(COUNTIF(D173,"*2023*"),2023,"")</f>
        <v>2023</v>
      </c>
      <c r="G173" t="str">
        <f>IF(COUNTIF(D173,"*2022*"),2022,"")</f>
        <v/>
      </c>
      <c r="H173" t="str">
        <f>IF(COUNTIF(D173,"*2021*"),2021,"")</f>
        <v/>
      </c>
      <c r="I173" t="str">
        <f>IF(COUNTIF(D173,"*2020*"),2020,"")</f>
        <v/>
      </c>
    </row>
    <row r="174" spans="1:9" x14ac:dyDescent="0.2">
      <c r="A174" t="s">
        <v>510</v>
      </c>
      <c r="B174" t="s">
        <v>511</v>
      </c>
      <c r="C174" s="6" t="str">
        <f t="shared" si="2"/>
        <v>2023</v>
      </c>
      <c r="D174" t="s">
        <v>512</v>
      </c>
      <c r="E174" t="str">
        <f>IF(COUNTIF(D174,"*2024*"),2024,"")</f>
        <v/>
      </c>
      <c r="F174">
        <f>IF(COUNTIF(D174,"*2023*"),2023,"")</f>
        <v>2023</v>
      </c>
      <c r="G174" t="str">
        <f>IF(COUNTIF(D174,"*2022*"),2022,"")</f>
        <v/>
      </c>
      <c r="H174" t="str">
        <f>IF(COUNTIF(D174,"*2021*"),2021,"")</f>
        <v/>
      </c>
      <c r="I174" t="str">
        <f>IF(COUNTIF(D174,"*2020*"),2020,"")</f>
        <v/>
      </c>
    </row>
    <row r="175" spans="1:9" x14ac:dyDescent="0.2">
      <c r="A175" t="s">
        <v>513</v>
      </c>
      <c r="B175" t="s">
        <v>514</v>
      </c>
      <c r="C175" s="6" t="str">
        <f t="shared" si="2"/>
        <v>2023</v>
      </c>
      <c r="D175" t="s">
        <v>515</v>
      </c>
      <c r="E175" t="str">
        <f>IF(COUNTIF(D175,"*2024*"),2024,"")</f>
        <v/>
      </c>
      <c r="F175">
        <f>IF(COUNTIF(D175,"*2023*"),2023,"")</f>
        <v>2023</v>
      </c>
      <c r="G175" t="str">
        <f>IF(COUNTIF(D175,"*2022*"),2022,"")</f>
        <v/>
      </c>
      <c r="H175" t="str">
        <f>IF(COUNTIF(D175,"*2021*"),2021,"")</f>
        <v/>
      </c>
      <c r="I175" t="str">
        <f>IF(COUNTIF(D175,"*2020*"),2020,"")</f>
        <v/>
      </c>
    </row>
    <row r="176" spans="1:9" x14ac:dyDescent="0.2">
      <c r="A176" t="s">
        <v>516</v>
      </c>
      <c r="B176" t="s">
        <v>517</v>
      </c>
      <c r="C176" s="6" t="str">
        <f t="shared" si="2"/>
        <v>2023</v>
      </c>
      <c r="D176" t="s">
        <v>518</v>
      </c>
      <c r="E176" t="str">
        <f>IF(COUNTIF(D176,"*2024*"),2024,"")</f>
        <v/>
      </c>
      <c r="F176">
        <f>IF(COUNTIF(D176,"*2023*"),2023,"")</f>
        <v>2023</v>
      </c>
      <c r="G176" t="str">
        <f>IF(COUNTIF(D176,"*2022*"),2022,"")</f>
        <v/>
      </c>
      <c r="H176" t="str">
        <f>IF(COUNTIF(D176,"*2021*"),2021,"")</f>
        <v/>
      </c>
      <c r="I176" t="str">
        <f>IF(COUNTIF(D176,"*2020*"),2020,"")</f>
        <v/>
      </c>
    </row>
    <row r="177" spans="1:9" x14ac:dyDescent="0.2">
      <c r="A177" t="s">
        <v>519</v>
      </c>
      <c r="B177" t="s">
        <v>520</v>
      </c>
      <c r="C177" s="6" t="str">
        <f t="shared" si="2"/>
        <v>2024</v>
      </c>
      <c r="D177" t="s">
        <v>521</v>
      </c>
      <c r="E177">
        <f>IF(COUNTIF(D177,"*2024*"),2024,"")</f>
        <v>2024</v>
      </c>
      <c r="F177" t="str">
        <f>IF(COUNTIF(D177,"*2023*"),2023,"")</f>
        <v/>
      </c>
      <c r="G177" t="str">
        <f>IF(COUNTIF(D177,"*2022*"),2022,"")</f>
        <v/>
      </c>
      <c r="H177" t="str">
        <f>IF(COUNTIF(D177,"*2021*"),2021,"")</f>
        <v/>
      </c>
      <c r="I177" t="str">
        <f>IF(COUNTIF(D177,"*2020*"),2020,"")</f>
        <v/>
      </c>
    </row>
    <row r="178" spans="1:9" x14ac:dyDescent="0.2">
      <c r="A178" t="s">
        <v>522</v>
      </c>
      <c r="B178" t="s">
        <v>523</v>
      </c>
      <c r="C178" s="6" t="str">
        <f t="shared" si="2"/>
        <v>2022</v>
      </c>
      <c r="D178" t="s">
        <v>524</v>
      </c>
      <c r="E178" t="str">
        <f>IF(COUNTIF(D178,"*2024*"),2024,"")</f>
        <v/>
      </c>
      <c r="F178" t="str">
        <f>IF(COUNTIF(D178,"*2023*"),2023,"")</f>
        <v/>
      </c>
      <c r="G178">
        <f>IF(COUNTIF(D178,"*2022*"),2022,"")</f>
        <v>2022</v>
      </c>
      <c r="H178" t="str">
        <f>IF(COUNTIF(D178,"*2021*"),2021,"")</f>
        <v/>
      </c>
      <c r="I178" t="str">
        <f>IF(COUNTIF(D178,"*2020*"),2020,"")</f>
        <v/>
      </c>
    </row>
    <row r="179" spans="1:9" x14ac:dyDescent="0.2">
      <c r="A179" t="s">
        <v>525</v>
      </c>
      <c r="B179" t="s">
        <v>526</v>
      </c>
      <c r="C179" s="6" t="str">
        <f t="shared" si="2"/>
        <v>2023</v>
      </c>
      <c r="D179" t="s">
        <v>527</v>
      </c>
      <c r="E179" t="str">
        <f>IF(COUNTIF(D179,"*2024*"),2024,"")</f>
        <v/>
      </c>
      <c r="F179">
        <f>IF(COUNTIF(D179,"*2023*"),2023,"")</f>
        <v>2023</v>
      </c>
      <c r="G179" t="str">
        <f>IF(COUNTIF(D179,"*2022*"),2022,"")</f>
        <v/>
      </c>
      <c r="H179" t="str">
        <f>IF(COUNTIF(D179,"*2021*"),2021,"")</f>
        <v/>
      </c>
      <c r="I179" t="str">
        <f>IF(COUNTIF(D179,"*2020*"),2020,"")</f>
        <v/>
      </c>
    </row>
    <row r="180" spans="1:9" x14ac:dyDescent="0.2">
      <c r="A180" t="s">
        <v>528</v>
      </c>
      <c r="B180" t="s">
        <v>529</v>
      </c>
      <c r="C180" s="6" t="str">
        <f t="shared" si="2"/>
        <v>2022</v>
      </c>
      <c r="D180" t="s">
        <v>530</v>
      </c>
      <c r="E180" t="str">
        <f>IF(COUNTIF(D180,"*2024*"),2024,"")</f>
        <v/>
      </c>
      <c r="F180" t="str">
        <f>IF(COUNTIF(D180,"*2023*"),2023,"")</f>
        <v/>
      </c>
      <c r="G180">
        <f>IF(COUNTIF(D180,"*2022*"),2022,"")</f>
        <v>2022</v>
      </c>
      <c r="H180" t="str">
        <f>IF(COUNTIF(D180,"*2021*"),2021,"")</f>
        <v/>
      </c>
      <c r="I180" t="str">
        <f>IF(COUNTIF(D180,"*2020*"),2020,"")</f>
        <v/>
      </c>
    </row>
    <row r="181" spans="1:9" x14ac:dyDescent="0.2">
      <c r="A181" t="s">
        <v>531</v>
      </c>
      <c r="B181" t="s">
        <v>532</v>
      </c>
      <c r="C181" s="6" t="str">
        <f t="shared" si="2"/>
        <v>2023</v>
      </c>
      <c r="D181" t="s">
        <v>533</v>
      </c>
      <c r="E181" t="str">
        <f>IF(COUNTIF(D181,"*2024*"),2024,"")</f>
        <v/>
      </c>
      <c r="F181">
        <f>IF(COUNTIF(D181,"*2023*"),2023,"")</f>
        <v>2023</v>
      </c>
      <c r="G181" t="str">
        <f>IF(COUNTIF(D181,"*2022*"),2022,"")</f>
        <v/>
      </c>
      <c r="H181" t="str">
        <f>IF(COUNTIF(D181,"*2021*"),2021,"")</f>
        <v/>
      </c>
      <c r="I181" t="str">
        <f>IF(COUNTIF(D181,"*2020*"),2020,"")</f>
        <v/>
      </c>
    </row>
    <row r="182" spans="1:9" x14ac:dyDescent="0.2">
      <c r="A182" t="s">
        <v>534</v>
      </c>
      <c r="B182" t="s">
        <v>535</v>
      </c>
      <c r="C182" s="6" t="str">
        <f t="shared" si="2"/>
        <v>2023</v>
      </c>
      <c r="D182" t="s">
        <v>536</v>
      </c>
      <c r="E182" t="str">
        <f>IF(COUNTIF(D182,"*2024*"),2024,"")</f>
        <v/>
      </c>
      <c r="F182">
        <f>IF(COUNTIF(D182,"*2023*"),2023,"")</f>
        <v>2023</v>
      </c>
      <c r="G182" t="str">
        <f>IF(COUNTIF(D182,"*2022*"),2022,"")</f>
        <v/>
      </c>
      <c r="H182" t="str">
        <f>IF(COUNTIF(D182,"*2021*"),2021,"")</f>
        <v/>
      </c>
      <c r="I182" t="str">
        <f>IF(COUNTIF(D182,"*2020*"),2020,"")</f>
        <v/>
      </c>
    </row>
    <row r="183" spans="1:9" x14ac:dyDescent="0.2">
      <c r="A183" t="s">
        <v>537</v>
      </c>
      <c r="B183" t="s">
        <v>538</v>
      </c>
      <c r="C183" s="6" t="str">
        <f t="shared" si="2"/>
        <v>2020</v>
      </c>
      <c r="D183" t="s">
        <v>539</v>
      </c>
      <c r="E183" t="str">
        <f>IF(COUNTIF(D183,"*2024*"),2024,"")</f>
        <v/>
      </c>
      <c r="F183" t="str">
        <f>IF(COUNTIF(D183,"*2023*"),2023,"")</f>
        <v/>
      </c>
      <c r="G183" t="str">
        <f>IF(COUNTIF(D183,"*2022*"),2022,"")</f>
        <v/>
      </c>
      <c r="H183" t="str">
        <f>IF(COUNTIF(D183,"*2021*"),2021,"")</f>
        <v/>
      </c>
      <c r="I183">
        <f>IF(COUNTIF(D183,"*2020*"),2020,"")</f>
        <v>2020</v>
      </c>
    </row>
    <row r="184" spans="1:9" x14ac:dyDescent="0.2">
      <c r="A184" t="s">
        <v>540</v>
      </c>
      <c r="B184" t="s">
        <v>541</v>
      </c>
      <c r="C184" s="6" t="str">
        <f t="shared" si="2"/>
        <v>2021</v>
      </c>
      <c r="D184" t="s">
        <v>542</v>
      </c>
      <c r="E184" t="str">
        <f>IF(COUNTIF(D184,"*2024*"),2024,"")</f>
        <v/>
      </c>
      <c r="F184" t="str">
        <f>IF(COUNTIF(D184,"*2023*"),2023,"")</f>
        <v/>
      </c>
      <c r="G184" t="str">
        <f>IF(COUNTIF(D184,"*2022*"),2022,"")</f>
        <v/>
      </c>
      <c r="H184">
        <f>IF(COUNTIF(D184,"*2021*"),2021,"")</f>
        <v>2021</v>
      </c>
      <c r="I184" t="str">
        <f>IF(COUNTIF(D184,"*2020*"),2020,"")</f>
        <v/>
      </c>
    </row>
    <row r="185" spans="1:9" x14ac:dyDescent="0.2">
      <c r="A185" t="s">
        <v>543</v>
      </c>
      <c r="B185" t="s">
        <v>544</v>
      </c>
      <c r="C185" s="6" t="str">
        <f t="shared" si="2"/>
        <v>2022</v>
      </c>
      <c r="D185" t="s">
        <v>545</v>
      </c>
      <c r="E185" t="str">
        <f>IF(COUNTIF(D185,"*2024*"),2024,"")</f>
        <v/>
      </c>
      <c r="F185" t="str">
        <f>IF(COUNTIF(D185,"*2023*"),2023,"")</f>
        <v/>
      </c>
      <c r="G185">
        <f>IF(COUNTIF(D185,"*2022*"),2022,"")</f>
        <v>2022</v>
      </c>
      <c r="H185" t="str">
        <f>IF(COUNTIF(D185,"*2021*"),2021,"")</f>
        <v/>
      </c>
      <c r="I185" t="str">
        <f>IF(COUNTIF(D185,"*2020*"),2020,"")</f>
        <v/>
      </c>
    </row>
    <row r="186" spans="1:9" x14ac:dyDescent="0.2">
      <c r="A186" t="s">
        <v>546</v>
      </c>
      <c r="B186" t="s">
        <v>547</v>
      </c>
      <c r="C186" s="6" t="str">
        <f t="shared" si="2"/>
        <v>2022</v>
      </c>
      <c r="D186" t="s">
        <v>548</v>
      </c>
      <c r="E186" t="str">
        <f>IF(COUNTIF(D186,"*2024*"),2024,"")</f>
        <v/>
      </c>
      <c r="F186" t="str">
        <f>IF(COUNTIF(D186,"*2023*"),2023,"")</f>
        <v/>
      </c>
      <c r="G186">
        <f>IF(COUNTIF(D186,"*2022*"),2022,"")</f>
        <v>2022</v>
      </c>
      <c r="H186" t="str">
        <f>IF(COUNTIF(D186,"*2021*"),2021,"")</f>
        <v/>
      </c>
      <c r="I186" t="str">
        <f>IF(COUNTIF(D186,"*2020*"),2020,"")</f>
        <v/>
      </c>
    </row>
    <row r="187" spans="1:9" x14ac:dyDescent="0.2">
      <c r="A187" t="s">
        <v>549</v>
      </c>
      <c r="B187" t="s">
        <v>550</v>
      </c>
      <c r="C187" s="6" t="str">
        <f t="shared" si="2"/>
        <v>2023</v>
      </c>
      <c r="D187" t="s">
        <v>551</v>
      </c>
      <c r="E187" t="str">
        <f>IF(COUNTIF(D187,"*2024*"),2024,"")</f>
        <v/>
      </c>
      <c r="F187">
        <f>IF(COUNTIF(D187,"*2023*"),2023,"")</f>
        <v>2023</v>
      </c>
      <c r="G187" t="str">
        <f>IF(COUNTIF(D187,"*2022*"),2022,"")</f>
        <v/>
      </c>
      <c r="H187" t="str">
        <f>IF(COUNTIF(D187,"*2021*"),2021,"")</f>
        <v/>
      </c>
      <c r="I187" t="str">
        <f>IF(COUNTIF(D187,"*2020*"),2020,"")</f>
        <v/>
      </c>
    </row>
    <row r="188" spans="1:9" x14ac:dyDescent="0.2">
      <c r="A188" t="s">
        <v>552</v>
      </c>
      <c r="B188" t="s">
        <v>553</v>
      </c>
      <c r="C188" s="6" t="str">
        <f t="shared" si="2"/>
        <v>2021</v>
      </c>
      <c r="D188" t="s">
        <v>554</v>
      </c>
      <c r="E188" t="str">
        <f>IF(COUNTIF(D188,"*2024*"),2024,"")</f>
        <v/>
      </c>
      <c r="F188" t="str">
        <f>IF(COUNTIF(D188,"*2023*"),2023,"")</f>
        <v/>
      </c>
      <c r="G188" t="str">
        <f>IF(COUNTIF(D188,"*2022*"),2022,"")</f>
        <v/>
      </c>
      <c r="H188">
        <f>IF(COUNTIF(D188,"*2021*"),2021,"")</f>
        <v>2021</v>
      </c>
      <c r="I188" t="str">
        <f>IF(COUNTIF(D188,"*2020*"),2020,"")</f>
        <v/>
      </c>
    </row>
    <row r="189" spans="1:9" x14ac:dyDescent="0.2">
      <c r="A189" t="s">
        <v>555</v>
      </c>
      <c r="B189" t="s">
        <v>556</v>
      </c>
      <c r="C189" s="6" t="str">
        <f t="shared" si="2"/>
        <v>2023</v>
      </c>
      <c r="D189" t="s">
        <v>557</v>
      </c>
      <c r="E189" t="str">
        <f>IF(COUNTIF(D189,"*2024*"),2024,"")</f>
        <v/>
      </c>
      <c r="F189">
        <f>IF(COUNTIF(D189,"*2023*"),2023,"")</f>
        <v>2023</v>
      </c>
      <c r="G189" t="str">
        <f>IF(COUNTIF(D189,"*2022*"),2022,"")</f>
        <v/>
      </c>
      <c r="H189" t="str">
        <f>IF(COUNTIF(D189,"*2021*"),2021,"")</f>
        <v/>
      </c>
      <c r="I189" t="str">
        <f>IF(COUNTIF(D189,"*2020*"),2020,"")</f>
        <v/>
      </c>
    </row>
    <row r="190" spans="1:9" x14ac:dyDescent="0.2">
      <c r="A190" t="s">
        <v>558</v>
      </c>
      <c r="B190" t="s">
        <v>559</v>
      </c>
      <c r="C190" s="6" t="str">
        <f t="shared" si="2"/>
        <v>2022</v>
      </c>
      <c r="D190" t="s">
        <v>560</v>
      </c>
      <c r="E190" t="str">
        <f>IF(COUNTIF(D190,"*2024*"),2024,"")</f>
        <v/>
      </c>
      <c r="F190" t="str">
        <f>IF(COUNTIF(D190,"*2023*"),2023,"")</f>
        <v/>
      </c>
      <c r="G190">
        <f>IF(COUNTIF(D190,"*2022*"),2022,"")</f>
        <v>2022</v>
      </c>
      <c r="H190" t="str">
        <f>IF(COUNTIF(D190,"*2021*"),2021,"")</f>
        <v/>
      </c>
      <c r="I190" t="str">
        <f>IF(COUNTIF(D190,"*2020*"),2020,"")</f>
        <v/>
      </c>
    </row>
    <row r="191" spans="1:9" x14ac:dyDescent="0.2">
      <c r="A191" t="s">
        <v>561</v>
      </c>
      <c r="B191" t="s">
        <v>562</v>
      </c>
      <c r="C191" s="6" t="str">
        <f t="shared" si="2"/>
        <v>2022</v>
      </c>
      <c r="D191" t="s">
        <v>563</v>
      </c>
      <c r="E191" t="str">
        <f>IF(COUNTIF(D191,"*2024*"),2024,"")</f>
        <v/>
      </c>
      <c r="F191" t="str">
        <f>IF(COUNTIF(D191,"*2023*"),2023,"")</f>
        <v/>
      </c>
      <c r="G191">
        <f>IF(COUNTIF(D191,"*2022*"),2022,"")</f>
        <v>2022</v>
      </c>
      <c r="H191" t="str">
        <f>IF(COUNTIF(D191,"*2021*"),2021,"")</f>
        <v/>
      </c>
      <c r="I191" t="str">
        <f>IF(COUNTIF(D191,"*2020*"),2020,"")</f>
        <v/>
      </c>
    </row>
    <row r="192" spans="1:9" x14ac:dyDescent="0.2">
      <c r="A192" t="s">
        <v>564</v>
      </c>
      <c r="B192" t="s">
        <v>565</v>
      </c>
      <c r="C192" s="6" t="str">
        <f t="shared" si="2"/>
        <v>2020</v>
      </c>
      <c r="D192" t="s">
        <v>566</v>
      </c>
      <c r="E192" t="str">
        <f>IF(COUNTIF(D192,"*2024*"),2024,"")</f>
        <v/>
      </c>
      <c r="F192" t="str">
        <f>IF(COUNTIF(D192,"*2023*"),2023,"")</f>
        <v/>
      </c>
      <c r="G192" t="str">
        <f>IF(COUNTIF(D192,"*2022*"),2022,"")</f>
        <v/>
      </c>
      <c r="H192" t="str">
        <f>IF(COUNTIF(D192,"*2021*"),2021,"")</f>
        <v/>
      </c>
      <c r="I192">
        <f>IF(COUNTIF(D192,"*2020*"),2020,"")</f>
        <v>2020</v>
      </c>
    </row>
    <row r="193" spans="1:9" x14ac:dyDescent="0.2">
      <c r="A193" t="s">
        <v>567</v>
      </c>
      <c r="B193" t="s">
        <v>568</v>
      </c>
      <c r="C193" s="6" t="str">
        <f t="shared" si="2"/>
        <v>2023</v>
      </c>
      <c r="D193" t="s">
        <v>569</v>
      </c>
      <c r="E193" t="str">
        <f>IF(COUNTIF(D193,"*2024*"),2024,"")</f>
        <v/>
      </c>
      <c r="F193">
        <f>IF(COUNTIF(D193,"*2023*"),2023,"")</f>
        <v>2023</v>
      </c>
      <c r="G193" t="str">
        <f>IF(COUNTIF(D193,"*2022*"),2022,"")</f>
        <v/>
      </c>
      <c r="H193" t="str">
        <f>IF(COUNTIF(D193,"*2021*"),2021,"")</f>
        <v/>
      </c>
      <c r="I193" t="str">
        <f>IF(COUNTIF(D193,"*2020*"),2020,"")</f>
        <v/>
      </c>
    </row>
    <row r="194" spans="1:9" x14ac:dyDescent="0.2">
      <c r="A194" t="s">
        <v>570</v>
      </c>
      <c r="B194" t="s">
        <v>571</v>
      </c>
      <c r="C194" s="6">
        <v>2019</v>
      </c>
      <c r="D194" t="s">
        <v>572</v>
      </c>
      <c r="E194" t="str">
        <f>IF(COUNTIF(D194,"*2024*"),2024,"")</f>
        <v/>
      </c>
      <c r="F194" t="str">
        <f>IF(COUNTIF(D194,"*2023*"),2023,"")</f>
        <v/>
      </c>
      <c r="G194" t="str">
        <f>IF(COUNTIF(D194,"*2022*"),2022,"")</f>
        <v/>
      </c>
      <c r="H194" t="str">
        <f>IF(COUNTIF(D194,"*2021*"),2021,"")</f>
        <v/>
      </c>
      <c r="I194" t="str">
        <f>IF(COUNTIF(D194,"*2020*"),2020,"")</f>
        <v/>
      </c>
    </row>
    <row r="195" spans="1:9" x14ac:dyDescent="0.2">
      <c r="A195" t="s">
        <v>573</v>
      </c>
      <c r="B195" t="s">
        <v>574</v>
      </c>
      <c r="C195" s="6" t="str">
        <f t="shared" ref="C195:C252" si="3">CONCATENATE(E195,F195,G195,H195,I195)</f>
        <v>2023</v>
      </c>
      <c r="D195" t="s">
        <v>575</v>
      </c>
      <c r="E195" t="str">
        <f>IF(COUNTIF(D195,"*2024*"),2024,"")</f>
        <v/>
      </c>
      <c r="F195">
        <f>IF(COUNTIF(D195,"*2023*"),2023,"")</f>
        <v>2023</v>
      </c>
      <c r="G195" t="str">
        <f>IF(COUNTIF(D195,"*2022*"),2022,"")</f>
        <v/>
      </c>
      <c r="H195" t="str">
        <f>IF(COUNTIF(D195,"*2021*"),2021,"")</f>
        <v/>
      </c>
      <c r="I195" t="str">
        <f>IF(COUNTIF(D195,"*2020*"),2020,"")</f>
        <v/>
      </c>
    </row>
    <row r="196" spans="1:9" x14ac:dyDescent="0.2">
      <c r="A196" s="4" t="s">
        <v>1879</v>
      </c>
      <c r="B196" t="s">
        <v>1878</v>
      </c>
      <c r="C196" s="6" t="str">
        <f t="shared" si="3"/>
        <v>2020</v>
      </c>
      <c r="D196" t="s">
        <v>576</v>
      </c>
      <c r="E196" t="str">
        <f>IF(COUNTIF(D196,"*2024*"),2024,"")</f>
        <v/>
      </c>
      <c r="F196" t="str">
        <f>IF(COUNTIF(D196,"*2023*"),2023,"")</f>
        <v/>
      </c>
      <c r="G196" t="str">
        <f>IF(COUNTIF(D196,"*2022*"),2022,"")</f>
        <v/>
      </c>
      <c r="H196" t="str">
        <f>IF(COUNTIF(D196,"*2021*"),2021,"")</f>
        <v/>
      </c>
      <c r="I196">
        <f>IF(COUNTIF(D196,"*2020*"),2020,"")</f>
        <v>2020</v>
      </c>
    </row>
    <row r="197" spans="1:9" x14ac:dyDescent="0.2">
      <c r="A197" t="s">
        <v>426</v>
      </c>
      <c r="B197" t="s">
        <v>577</v>
      </c>
      <c r="C197" s="6">
        <v>2023</v>
      </c>
      <c r="D197" t="s">
        <v>578</v>
      </c>
      <c r="E197" t="str">
        <f>IF(COUNTIF(D197,"*2024*"),2024,"")</f>
        <v/>
      </c>
      <c r="F197" t="str">
        <f>IF(COUNTIF(D197,"*2023*"),2023,"")</f>
        <v/>
      </c>
      <c r="G197" t="str">
        <f>IF(COUNTIF(D197,"*2022*"),2022,"")</f>
        <v/>
      </c>
      <c r="H197" t="str">
        <f>IF(COUNTIF(D197,"*2021*"),2021,"")</f>
        <v/>
      </c>
      <c r="I197" t="str">
        <f>IF(COUNTIF(D197,"*2020*"),2020,"")</f>
        <v/>
      </c>
    </row>
    <row r="198" spans="1:9" x14ac:dyDescent="0.2">
      <c r="A198" t="s">
        <v>579</v>
      </c>
      <c r="B198" t="s">
        <v>580</v>
      </c>
      <c r="C198" s="6" t="str">
        <f t="shared" si="3"/>
        <v>2020</v>
      </c>
      <c r="D198" t="s">
        <v>581</v>
      </c>
      <c r="E198" t="str">
        <f>IF(COUNTIF(D198,"*2024*"),2024,"")</f>
        <v/>
      </c>
      <c r="F198" t="str">
        <f>IF(COUNTIF(D198,"*2023*"),2023,"")</f>
        <v/>
      </c>
      <c r="G198" t="str">
        <f>IF(COUNTIF(D198,"*2022*"),2022,"")</f>
        <v/>
      </c>
      <c r="H198" t="str">
        <f>IF(COUNTIF(D198,"*2021*"),2021,"")</f>
        <v/>
      </c>
      <c r="I198">
        <f>IF(COUNTIF(D198,"*2020*"),2020,"")</f>
        <v>2020</v>
      </c>
    </row>
    <row r="199" spans="1:9" x14ac:dyDescent="0.2">
      <c r="A199" t="s">
        <v>582</v>
      </c>
      <c r="B199" t="s">
        <v>583</v>
      </c>
      <c r="C199" s="6">
        <v>2022</v>
      </c>
      <c r="D199" t="s">
        <v>584</v>
      </c>
      <c r="E199" t="str">
        <f>IF(COUNTIF(D199,"*2024*"),2024,"")</f>
        <v/>
      </c>
      <c r="F199" t="str">
        <f>IF(COUNTIF(D199,"*2023*"),2023,"")</f>
        <v/>
      </c>
      <c r="G199" t="str">
        <f>IF(COUNTIF(D199,"*2022*"),2022,"")</f>
        <v/>
      </c>
      <c r="H199" t="str">
        <f>IF(COUNTIF(D199,"*2021*"),2021,"")</f>
        <v/>
      </c>
      <c r="I199" t="str">
        <f>IF(COUNTIF(D199,"*2020*"),2020,"")</f>
        <v/>
      </c>
    </row>
    <row r="200" spans="1:9" x14ac:dyDescent="0.2">
      <c r="A200" t="s">
        <v>585</v>
      </c>
      <c r="B200" t="s">
        <v>586</v>
      </c>
      <c r="C200" s="6">
        <v>2023</v>
      </c>
      <c r="D200" t="s">
        <v>587</v>
      </c>
      <c r="E200" t="str">
        <f>IF(COUNTIF(D200,"*2024*"),2024,"")</f>
        <v/>
      </c>
      <c r="F200" t="str">
        <f>IF(COUNTIF(D200,"*2023*"),2023,"")</f>
        <v/>
      </c>
      <c r="G200" t="str">
        <f>IF(COUNTIF(D200,"*2022*"),2022,"")</f>
        <v/>
      </c>
      <c r="H200" t="str">
        <f>IF(COUNTIF(D200,"*2021*"),2021,"")</f>
        <v/>
      </c>
      <c r="I200" t="str">
        <f>IF(COUNTIF(D200,"*2020*"),2020,"")</f>
        <v/>
      </c>
    </row>
    <row r="201" spans="1:9" x14ac:dyDescent="0.2">
      <c r="A201" t="s">
        <v>588</v>
      </c>
      <c r="B201" t="s">
        <v>589</v>
      </c>
      <c r="C201" s="6" t="str">
        <f t="shared" si="3"/>
        <v>2023</v>
      </c>
      <c r="D201" t="s">
        <v>590</v>
      </c>
      <c r="E201" t="str">
        <f>IF(COUNTIF(D201,"*2024*"),2024,"")</f>
        <v/>
      </c>
      <c r="F201">
        <f>IF(COUNTIF(D201,"*2023*"),2023,"")</f>
        <v>2023</v>
      </c>
      <c r="G201" t="str">
        <f>IF(COUNTIF(D201,"*2022*"),2022,"")</f>
        <v/>
      </c>
      <c r="H201" t="str">
        <f>IF(COUNTIF(D201,"*2021*"),2021,"")</f>
        <v/>
      </c>
      <c r="I201" t="str">
        <f>IF(COUNTIF(D201,"*2020*"),2020,"")</f>
        <v/>
      </c>
    </row>
    <row r="202" spans="1:9" x14ac:dyDescent="0.2">
      <c r="A202" t="s">
        <v>591</v>
      </c>
      <c r="B202" t="s">
        <v>592</v>
      </c>
      <c r="C202" s="6" t="str">
        <f t="shared" si="3"/>
        <v>2024</v>
      </c>
      <c r="D202" t="s">
        <v>593</v>
      </c>
      <c r="E202">
        <f>IF(COUNTIF(D202,"*2024*"),2024,"")</f>
        <v>2024</v>
      </c>
      <c r="F202" t="str">
        <f>IF(COUNTIF(D202,"*2023*"),2023,"")</f>
        <v/>
      </c>
      <c r="G202" t="str">
        <f>IF(COUNTIF(D202,"*2022*"),2022,"")</f>
        <v/>
      </c>
      <c r="H202" t="str">
        <f>IF(COUNTIF(D202,"*2021*"),2021,"")</f>
        <v/>
      </c>
      <c r="I202" t="str">
        <f>IF(COUNTIF(D202,"*2020*"),2020,"")</f>
        <v/>
      </c>
    </row>
    <row r="203" spans="1:9" x14ac:dyDescent="0.2">
      <c r="A203" t="s">
        <v>594</v>
      </c>
      <c r="B203" t="s">
        <v>595</v>
      </c>
      <c r="C203" s="6" t="str">
        <f t="shared" si="3"/>
        <v>2022</v>
      </c>
      <c r="D203" t="s">
        <v>596</v>
      </c>
      <c r="E203" t="str">
        <f>IF(COUNTIF(D203,"*2024*"),2024,"")</f>
        <v/>
      </c>
      <c r="F203" t="str">
        <f>IF(COUNTIF(D203,"*2023*"),2023,"")</f>
        <v/>
      </c>
      <c r="G203">
        <f>IF(COUNTIF(D203,"*2022*"),2022,"")</f>
        <v>2022</v>
      </c>
      <c r="H203" t="str">
        <f>IF(COUNTIF(D203,"*2021*"),2021,"")</f>
        <v/>
      </c>
      <c r="I203" t="str">
        <f>IF(COUNTIF(D203,"*2020*"),2020,"")</f>
        <v/>
      </c>
    </row>
    <row r="204" spans="1:9" x14ac:dyDescent="0.2">
      <c r="A204" t="s">
        <v>597</v>
      </c>
      <c r="B204" t="s">
        <v>598</v>
      </c>
      <c r="C204" s="6" t="str">
        <f t="shared" si="3"/>
        <v>2023</v>
      </c>
      <c r="D204" t="s">
        <v>599</v>
      </c>
      <c r="E204" t="str">
        <f>IF(COUNTIF(D204,"*2024*"),2024,"")</f>
        <v/>
      </c>
      <c r="F204">
        <f>IF(COUNTIF(D204,"*2023*"),2023,"")</f>
        <v>2023</v>
      </c>
      <c r="G204" t="str">
        <f>IF(COUNTIF(D204,"*2022*"),2022,"")</f>
        <v/>
      </c>
      <c r="H204" t="str">
        <f>IF(COUNTIF(D204,"*2021*"),2021,"")</f>
        <v/>
      </c>
      <c r="I204" t="str">
        <f>IF(COUNTIF(D204,"*2020*"),2020,"")</f>
        <v/>
      </c>
    </row>
    <row r="205" spans="1:9" x14ac:dyDescent="0.2">
      <c r="A205" t="s">
        <v>600</v>
      </c>
      <c r="B205" t="s">
        <v>601</v>
      </c>
      <c r="C205" s="6" t="str">
        <f t="shared" si="3"/>
        <v>2022</v>
      </c>
      <c r="D205" t="s">
        <v>602</v>
      </c>
      <c r="E205" t="str">
        <f>IF(COUNTIF(D205,"*2024*"),2024,"")</f>
        <v/>
      </c>
      <c r="F205" t="str">
        <f>IF(COUNTIF(D205,"*2023*"),2023,"")</f>
        <v/>
      </c>
      <c r="G205">
        <f>IF(COUNTIF(D205,"*2022*"),2022,"")</f>
        <v>2022</v>
      </c>
      <c r="H205" t="str">
        <f>IF(COUNTIF(D205,"*2021*"),2021,"")</f>
        <v/>
      </c>
      <c r="I205" t="str">
        <f>IF(COUNTIF(D205,"*2020*"),2020,"")</f>
        <v/>
      </c>
    </row>
    <row r="206" spans="1:9" x14ac:dyDescent="0.2">
      <c r="A206" t="s">
        <v>603</v>
      </c>
      <c r="B206" t="s">
        <v>604</v>
      </c>
      <c r="C206" s="6" t="str">
        <f t="shared" si="3"/>
        <v>2023</v>
      </c>
      <c r="D206" t="s">
        <v>605</v>
      </c>
      <c r="E206" t="str">
        <f>IF(COUNTIF(D206,"*2024*"),2024,"")</f>
        <v/>
      </c>
      <c r="F206">
        <f>IF(COUNTIF(D206,"*2023*"),2023,"")</f>
        <v>2023</v>
      </c>
      <c r="G206" t="str">
        <f>IF(COUNTIF(D206,"*2022*"),2022,"")</f>
        <v/>
      </c>
      <c r="H206" t="str">
        <f>IF(COUNTIF(D206,"*2021*"),2021,"")</f>
        <v/>
      </c>
      <c r="I206" t="str">
        <f>IF(COUNTIF(D206,"*2020*"),2020,"")</f>
        <v/>
      </c>
    </row>
    <row r="207" spans="1:9" x14ac:dyDescent="0.2">
      <c r="A207" t="s">
        <v>606</v>
      </c>
      <c r="B207" t="s">
        <v>607</v>
      </c>
      <c r="C207" s="6" t="str">
        <f t="shared" si="3"/>
        <v>2021</v>
      </c>
      <c r="D207" t="s">
        <v>608</v>
      </c>
      <c r="E207" t="str">
        <f>IF(COUNTIF(D207,"*2024*"),2024,"")</f>
        <v/>
      </c>
      <c r="F207" t="str">
        <f>IF(COUNTIF(D207,"*2023*"),2023,"")</f>
        <v/>
      </c>
      <c r="G207" t="str">
        <f>IF(COUNTIF(D207,"*2022*"),2022,"")</f>
        <v/>
      </c>
      <c r="H207">
        <f>IF(COUNTIF(D207,"*2021*"),2021,"")</f>
        <v>2021</v>
      </c>
      <c r="I207" t="str">
        <f>IF(COUNTIF(D207,"*2020*"),2020,"")</f>
        <v/>
      </c>
    </row>
    <row r="208" spans="1:9" x14ac:dyDescent="0.2">
      <c r="A208" t="s">
        <v>609</v>
      </c>
      <c r="B208" t="s">
        <v>610</v>
      </c>
      <c r="C208" s="6" t="str">
        <f t="shared" si="3"/>
        <v>2023</v>
      </c>
      <c r="D208" t="s">
        <v>611</v>
      </c>
      <c r="E208" t="str">
        <f>IF(COUNTIF(D208,"*2024*"),2024,"")</f>
        <v/>
      </c>
      <c r="F208">
        <f>IF(COUNTIF(D208,"*2023*"),2023,"")</f>
        <v>2023</v>
      </c>
      <c r="G208" t="str">
        <f>IF(COUNTIF(D208,"*2022*"),2022,"")</f>
        <v/>
      </c>
      <c r="H208" t="str">
        <f>IF(COUNTIF(D208,"*2021*"),2021,"")</f>
        <v/>
      </c>
      <c r="I208" t="str">
        <f>IF(COUNTIF(D208,"*2020*"),2020,"")</f>
        <v/>
      </c>
    </row>
    <row r="209" spans="1:9" x14ac:dyDescent="0.2">
      <c r="A209" t="s">
        <v>612</v>
      </c>
      <c r="B209" t="s">
        <v>613</v>
      </c>
      <c r="C209" s="6" t="str">
        <f t="shared" si="3"/>
        <v>2023</v>
      </c>
      <c r="D209" t="s">
        <v>614</v>
      </c>
      <c r="E209" t="str">
        <f>IF(COUNTIF(D209,"*2024*"),2024,"")</f>
        <v/>
      </c>
      <c r="F209">
        <f>IF(COUNTIF(D209,"*2023*"),2023,"")</f>
        <v>2023</v>
      </c>
      <c r="G209" t="str">
        <f>IF(COUNTIF(D209,"*2022*"),2022,"")</f>
        <v/>
      </c>
      <c r="H209" t="str">
        <f>IF(COUNTIF(D209,"*2021*"),2021,"")</f>
        <v/>
      </c>
      <c r="I209" t="str">
        <f>IF(COUNTIF(D209,"*2020*"),2020,"")</f>
        <v/>
      </c>
    </row>
    <row r="210" spans="1:9" x14ac:dyDescent="0.2">
      <c r="A210" t="s">
        <v>615</v>
      </c>
      <c r="B210" t="s">
        <v>616</v>
      </c>
      <c r="C210" s="6" t="str">
        <f t="shared" si="3"/>
        <v>2022</v>
      </c>
      <c r="D210" t="s">
        <v>617</v>
      </c>
      <c r="E210" t="str">
        <f>IF(COUNTIF(D210,"*2024*"),2024,"")</f>
        <v/>
      </c>
      <c r="F210" t="str">
        <f>IF(COUNTIF(D210,"*2023*"),2023,"")</f>
        <v/>
      </c>
      <c r="G210">
        <f>IF(COUNTIF(D210,"*2022*"),2022,"")</f>
        <v>2022</v>
      </c>
      <c r="H210" t="str">
        <f>IF(COUNTIF(D210,"*2021*"),2021,"")</f>
        <v/>
      </c>
      <c r="I210" t="str">
        <f>IF(COUNTIF(D210,"*2020*"),2020,"")</f>
        <v/>
      </c>
    </row>
    <row r="211" spans="1:9" x14ac:dyDescent="0.2">
      <c r="A211" t="s">
        <v>618</v>
      </c>
      <c r="B211" t="s">
        <v>619</v>
      </c>
      <c r="C211" s="6" t="str">
        <f t="shared" si="3"/>
        <v>2023</v>
      </c>
      <c r="D211" t="s">
        <v>620</v>
      </c>
      <c r="E211" t="str">
        <f>IF(COUNTIF(D211,"*2024*"),2024,"")</f>
        <v/>
      </c>
      <c r="F211">
        <f>IF(COUNTIF(D211,"*2023*"),2023,"")</f>
        <v>2023</v>
      </c>
      <c r="G211" t="str">
        <f>IF(COUNTIF(D211,"*2022*"),2022,"")</f>
        <v/>
      </c>
      <c r="H211" t="str">
        <f>IF(COUNTIF(D211,"*2021*"),2021,"")</f>
        <v/>
      </c>
      <c r="I211" t="str">
        <f>IF(COUNTIF(D211,"*2020*"),2020,"")</f>
        <v/>
      </c>
    </row>
    <row r="212" spans="1:9" x14ac:dyDescent="0.2">
      <c r="A212" t="s">
        <v>621</v>
      </c>
      <c r="B212" t="s">
        <v>622</v>
      </c>
      <c r="C212" s="6" t="str">
        <f t="shared" si="3"/>
        <v>2023</v>
      </c>
      <c r="D212" t="s">
        <v>623</v>
      </c>
      <c r="E212" t="str">
        <f>IF(COUNTIF(D212,"*2024*"),2024,"")</f>
        <v/>
      </c>
      <c r="F212">
        <f>IF(COUNTIF(D212,"*2023*"),2023,"")</f>
        <v>2023</v>
      </c>
      <c r="G212" t="str">
        <f>IF(COUNTIF(D212,"*2022*"),2022,"")</f>
        <v/>
      </c>
      <c r="H212" t="str">
        <f>IF(COUNTIF(D212,"*2021*"),2021,"")</f>
        <v/>
      </c>
      <c r="I212" t="str">
        <f>IF(COUNTIF(D212,"*2020*"),2020,"")</f>
        <v/>
      </c>
    </row>
    <row r="213" spans="1:9" x14ac:dyDescent="0.2">
      <c r="A213" t="s">
        <v>624</v>
      </c>
      <c r="B213" t="s">
        <v>625</v>
      </c>
      <c r="C213" s="6">
        <v>2021</v>
      </c>
      <c r="D213" t="s">
        <v>626</v>
      </c>
      <c r="E213" t="str">
        <f>IF(COUNTIF(D213,"*2024*"),2024,"")</f>
        <v/>
      </c>
      <c r="F213" t="str">
        <f>IF(COUNTIF(D213,"*2023*"),2023,"")</f>
        <v/>
      </c>
      <c r="G213" t="str">
        <f>IF(COUNTIF(D213,"*2022*"),2022,"")</f>
        <v/>
      </c>
      <c r="H213" t="str">
        <f>IF(COUNTIF(D213,"*2021*"),2021,"")</f>
        <v/>
      </c>
      <c r="I213" t="str">
        <f>IF(COUNTIF(D213,"*2020*"),2020,"")</f>
        <v/>
      </c>
    </row>
    <row r="214" spans="1:9" x14ac:dyDescent="0.2">
      <c r="A214" t="s">
        <v>1871</v>
      </c>
      <c r="B214" t="s">
        <v>1872</v>
      </c>
      <c r="C214" s="6" t="str">
        <f t="shared" si="3"/>
        <v>2020</v>
      </c>
      <c r="D214" t="s">
        <v>627</v>
      </c>
      <c r="E214" t="str">
        <f>IF(COUNTIF(D214,"*2024*"),2024,"")</f>
        <v/>
      </c>
      <c r="F214" t="str">
        <f>IF(COUNTIF(D214,"*2023*"),2023,"")</f>
        <v/>
      </c>
      <c r="G214" t="str">
        <f>IF(COUNTIF(D214,"*2022*"),2022,"")</f>
        <v/>
      </c>
      <c r="H214" t="str">
        <f>IF(COUNTIF(D214,"*2021*"),2021,"")</f>
        <v/>
      </c>
      <c r="I214">
        <f>IF(COUNTIF(D214,"*2020*"),2020,"")</f>
        <v>2020</v>
      </c>
    </row>
    <row r="215" spans="1:9" x14ac:dyDescent="0.2">
      <c r="A215" t="s">
        <v>628</v>
      </c>
      <c r="B215" t="s">
        <v>629</v>
      </c>
      <c r="C215" s="6" t="str">
        <f t="shared" si="3"/>
        <v>2024</v>
      </c>
      <c r="D215" t="s">
        <v>630</v>
      </c>
      <c r="E215">
        <f>IF(COUNTIF(D215,"*2024*"),2024,"")</f>
        <v>2024</v>
      </c>
      <c r="F215" t="str">
        <f>IF(COUNTIF(D215,"*2023*"),2023,"")</f>
        <v/>
      </c>
      <c r="G215" t="str">
        <f>IF(COUNTIF(D215,"*2022*"),2022,"")</f>
        <v/>
      </c>
      <c r="H215" t="str">
        <f>IF(COUNTIF(D215,"*2021*"),2021,"")</f>
        <v/>
      </c>
      <c r="I215" t="str">
        <f>IF(COUNTIF(D215,"*2020*"),2020,"")</f>
        <v/>
      </c>
    </row>
    <row r="216" spans="1:9" x14ac:dyDescent="0.2">
      <c r="A216" t="s">
        <v>631</v>
      </c>
      <c r="B216" t="s">
        <v>632</v>
      </c>
      <c r="C216" s="6" t="str">
        <f t="shared" si="3"/>
        <v>2023</v>
      </c>
      <c r="D216" t="s">
        <v>633</v>
      </c>
      <c r="E216" t="str">
        <f>IF(COUNTIF(D216,"*2024*"),2024,"")</f>
        <v/>
      </c>
      <c r="F216">
        <f>IF(COUNTIF(D216,"*2023*"),2023,"")</f>
        <v>2023</v>
      </c>
      <c r="G216" t="str">
        <f>IF(COUNTIF(D216,"*2022*"),2022,"")</f>
        <v/>
      </c>
      <c r="H216" t="str">
        <f>IF(COUNTIF(D216,"*2021*"),2021,"")</f>
        <v/>
      </c>
      <c r="I216" t="str">
        <f>IF(COUNTIF(D216,"*2020*"),2020,"")</f>
        <v/>
      </c>
    </row>
    <row r="217" spans="1:9" x14ac:dyDescent="0.2">
      <c r="A217" t="s">
        <v>634</v>
      </c>
      <c r="B217" t="s">
        <v>635</v>
      </c>
      <c r="C217" s="6" t="str">
        <f t="shared" si="3"/>
        <v>2020</v>
      </c>
      <c r="D217" t="s">
        <v>636</v>
      </c>
      <c r="E217" t="str">
        <f>IF(COUNTIF(D217,"*2024*"),2024,"")</f>
        <v/>
      </c>
      <c r="F217" t="str">
        <f>IF(COUNTIF(D217,"*2023*"),2023,"")</f>
        <v/>
      </c>
      <c r="G217" t="str">
        <f>IF(COUNTIF(D217,"*2022*"),2022,"")</f>
        <v/>
      </c>
      <c r="H217" t="str">
        <f>IF(COUNTIF(D217,"*2021*"),2021,"")</f>
        <v/>
      </c>
      <c r="I217">
        <f>IF(COUNTIF(D217,"*2020*"),2020,"")</f>
        <v>2020</v>
      </c>
    </row>
    <row r="218" spans="1:9" x14ac:dyDescent="0.2">
      <c r="A218" t="s">
        <v>637</v>
      </c>
      <c r="B218" t="s">
        <v>638</v>
      </c>
      <c r="C218" s="6" t="str">
        <f t="shared" si="3"/>
        <v>2022</v>
      </c>
      <c r="D218" t="s">
        <v>639</v>
      </c>
      <c r="E218" t="str">
        <f>IF(COUNTIF(D218,"*2024*"),2024,"")</f>
        <v/>
      </c>
      <c r="F218" t="str">
        <f>IF(COUNTIF(D218,"*2023*"),2023,"")</f>
        <v/>
      </c>
      <c r="G218">
        <f>IF(COUNTIF(D218,"*2022*"),2022,"")</f>
        <v>2022</v>
      </c>
      <c r="H218" t="str">
        <f>IF(COUNTIF(D218,"*2021*"),2021,"")</f>
        <v/>
      </c>
      <c r="I218" t="str">
        <f>IF(COUNTIF(D218,"*2020*"),2020,"")</f>
        <v/>
      </c>
    </row>
    <row r="219" spans="1:9" x14ac:dyDescent="0.2">
      <c r="A219" t="s">
        <v>640</v>
      </c>
      <c r="B219" t="s">
        <v>641</v>
      </c>
      <c r="C219" s="6" t="str">
        <f t="shared" si="3"/>
        <v>2021</v>
      </c>
      <c r="D219" t="s">
        <v>642</v>
      </c>
      <c r="E219" t="str">
        <f>IF(COUNTIF(D219,"*2024*"),2024,"")</f>
        <v/>
      </c>
      <c r="F219" t="str">
        <f>IF(COUNTIF(D219,"*2023*"),2023,"")</f>
        <v/>
      </c>
      <c r="G219" t="str">
        <f>IF(COUNTIF(D219,"*2022*"),2022,"")</f>
        <v/>
      </c>
      <c r="H219">
        <f>IF(COUNTIF(D219,"*2021*"),2021,"")</f>
        <v>2021</v>
      </c>
      <c r="I219" t="str">
        <f>IF(COUNTIF(D219,"*2020*"),2020,"")</f>
        <v/>
      </c>
    </row>
    <row r="220" spans="1:9" x14ac:dyDescent="0.2">
      <c r="A220" t="s">
        <v>643</v>
      </c>
      <c r="B220" t="s">
        <v>644</v>
      </c>
      <c r="C220" s="6">
        <v>2021</v>
      </c>
      <c r="D220" t="s">
        <v>645</v>
      </c>
      <c r="E220" t="str">
        <f>IF(COUNTIF(D220,"*2024*"),2024,"")</f>
        <v/>
      </c>
      <c r="F220" t="str">
        <f>IF(COUNTIF(D220,"*2023*"),2023,"")</f>
        <v/>
      </c>
      <c r="G220" t="str">
        <f>IF(COUNTIF(D220,"*2022*"),2022,"")</f>
        <v/>
      </c>
      <c r="H220" t="str">
        <f>IF(COUNTIF(D220,"*2021*"),2021,"")</f>
        <v/>
      </c>
      <c r="I220" t="str">
        <f>IF(COUNTIF(D220,"*2020*"),2020,"")</f>
        <v/>
      </c>
    </row>
    <row r="221" spans="1:9" x14ac:dyDescent="0.2">
      <c r="A221" t="s">
        <v>646</v>
      </c>
      <c r="B221" t="s">
        <v>647</v>
      </c>
      <c r="C221" s="6" t="str">
        <f t="shared" si="3"/>
        <v>2021</v>
      </c>
      <c r="D221" t="s">
        <v>648</v>
      </c>
      <c r="E221" t="str">
        <f>IF(COUNTIF(D221,"*2024*"),2024,"")</f>
        <v/>
      </c>
      <c r="F221" t="str">
        <f>IF(COUNTIF(D221,"*2023*"),2023,"")</f>
        <v/>
      </c>
      <c r="G221" t="str">
        <f>IF(COUNTIF(D221,"*2022*"),2022,"")</f>
        <v/>
      </c>
      <c r="H221">
        <f>IF(COUNTIF(D221,"*2021*"),2021,"")</f>
        <v>2021</v>
      </c>
      <c r="I221" t="str">
        <f>IF(COUNTIF(D221,"*2020*"),2020,"")</f>
        <v/>
      </c>
    </row>
    <row r="222" spans="1:9" x14ac:dyDescent="0.2">
      <c r="A222" t="s">
        <v>649</v>
      </c>
      <c r="B222" t="s">
        <v>650</v>
      </c>
      <c r="C222" s="6">
        <v>2024</v>
      </c>
      <c r="D222" t="s">
        <v>651</v>
      </c>
      <c r="E222" t="str">
        <f>IF(COUNTIF(D222,"*2024*"),2024,"")</f>
        <v/>
      </c>
      <c r="F222" t="str">
        <f>IF(COUNTIF(D222,"*2023*"),2023,"")</f>
        <v/>
      </c>
      <c r="G222" t="str">
        <f>IF(COUNTIF(D222,"*2022*"),2022,"")</f>
        <v/>
      </c>
      <c r="H222" t="str">
        <f>IF(COUNTIF(D222,"*2021*"),2021,"")</f>
        <v/>
      </c>
      <c r="I222" t="str">
        <f>IF(COUNTIF(D222,"*2020*"),2020,"")</f>
        <v/>
      </c>
    </row>
    <row r="223" spans="1:9" x14ac:dyDescent="0.2">
      <c r="A223" t="s">
        <v>652</v>
      </c>
      <c r="B223" t="s">
        <v>653</v>
      </c>
      <c r="C223" s="6">
        <v>2022</v>
      </c>
      <c r="D223" t="s">
        <v>654</v>
      </c>
      <c r="E223" t="str">
        <f>IF(COUNTIF(D223,"*2024*"),2024,"")</f>
        <v/>
      </c>
      <c r="F223" t="str">
        <f>IF(COUNTIF(D223,"*2023*"),2023,"")</f>
        <v/>
      </c>
      <c r="G223" t="str">
        <f>IF(COUNTIF(D223,"*2022*"),2022,"")</f>
        <v/>
      </c>
      <c r="H223" t="str">
        <f>IF(COUNTIF(D223,"*2021*"),2021,"")</f>
        <v/>
      </c>
      <c r="I223" t="str">
        <f>IF(COUNTIF(D223,"*2020*"),2020,"")</f>
        <v/>
      </c>
    </row>
    <row r="224" spans="1:9" x14ac:dyDescent="0.2">
      <c r="A224" t="s">
        <v>655</v>
      </c>
      <c r="B224" t="s">
        <v>656</v>
      </c>
      <c r="C224" s="6" t="str">
        <f t="shared" si="3"/>
        <v>2022</v>
      </c>
      <c r="D224" t="s">
        <v>657</v>
      </c>
      <c r="E224" t="str">
        <f>IF(COUNTIF(D224,"*2024*"),2024,"")</f>
        <v/>
      </c>
      <c r="F224" t="str">
        <f>IF(COUNTIF(D224,"*2023*"),2023,"")</f>
        <v/>
      </c>
      <c r="G224">
        <f>IF(COUNTIF(D224,"*2022*"),2022,"")</f>
        <v>2022</v>
      </c>
      <c r="H224" t="str">
        <f>IF(COUNTIF(D224,"*2021*"),2021,"")</f>
        <v/>
      </c>
      <c r="I224" t="str">
        <f>IF(COUNTIF(D224,"*2020*"),2020,"")</f>
        <v/>
      </c>
    </row>
    <row r="225" spans="1:9" x14ac:dyDescent="0.2">
      <c r="A225" t="s">
        <v>658</v>
      </c>
      <c r="B225" t="s">
        <v>659</v>
      </c>
      <c r="C225" s="6" t="str">
        <f t="shared" si="3"/>
        <v>2024</v>
      </c>
      <c r="D225" t="s">
        <v>660</v>
      </c>
      <c r="E225">
        <f>IF(COUNTIF(D225,"*2024*"),2024,"")</f>
        <v>2024</v>
      </c>
      <c r="F225" t="str">
        <f>IF(COUNTIF(D225,"*2023*"),2023,"")</f>
        <v/>
      </c>
      <c r="G225" t="str">
        <f>IF(COUNTIF(D225,"*2022*"),2022,"")</f>
        <v/>
      </c>
      <c r="H225" t="str">
        <f>IF(COUNTIF(D225,"*2021*"),2021,"")</f>
        <v/>
      </c>
      <c r="I225" t="str">
        <f>IF(COUNTIF(D225,"*2020*"),2020,"")</f>
        <v/>
      </c>
    </row>
    <row r="226" spans="1:9" x14ac:dyDescent="0.2">
      <c r="A226" t="s">
        <v>661</v>
      </c>
      <c r="B226" t="s">
        <v>662</v>
      </c>
      <c r="C226" s="6" t="str">
        <f t="shared" si="3"/>
        <v>2021</v>
      </c>
      <c r="D226" t="s">
        <v>663</v>
      </c>
      <c r="E226" t="str">
        <f>IF(COUNTIF(D226,"*2024*"),2024,"")</f>
        <v/>
      </c>
      <c r="F226" t="str">
        <f>IF(COUNTIF(D226,"*2023*"),2023,"")</f>
        <v/>
      </c>
      <c r="G226" t="str">
        <f>IF(COUNTIF(D226,"*2022*"),2022,"")</f>
        <v/>
      </c>
      <c r="H226">
        <f>IF(COUNTIF(D226,"*2021*"),2021,"")</f>
        <v>2021</v>
      </c>
      <c r="I226" t="str">
        <f>IF(COUNTIF(D226,"*2020*"),2020,"")</f>
        <v/>
      </c>
    </row>
    <row r="227" spans="1:9" x14ac:dyDescent="0.2">
      <c r="A227" t="s">
        <v>664</v>
      </c>
      <c r="B227" t="s">
        <v>665</v>
      </c>
      <c r="C227" s="6" t="str">
        <f t="shared" si="3"/>
        <v>2023</v>
      </c>
      <c r="D227" t="s">
        <v>666</v>
      </c>
      <c r="E227" t="str">
        <f>IF(COUNTIF(D227,"*2024*"),2024,"")</f>
        <v/>
      </c>
      <c r="F227">
        <f>IF(COUNTIF(D227,"*2023*"),2023,"")</f>
        <v>2023</v>
      </c>
      <c r="G227" t="str">
        <f>IF(COUNTIF(D227,"*2022*"),2022,"")</f>
        <v/>
      </c>
      <c r="H227" t="str">
        <f>IF(COUNTIF(D227,"*2021*"),2021,"")</f>
        <v/>
      </c>
      <c r="I227" t="str">
        <f>IF(COUNTIF(D227,"*2020*"),2020,"")</f>
        <v/>
      </c>
    </row>
    <row r="228" spans="1:9" x14ac:dyDescent="0.2">
      <c r="A228" t="s">
        <v>667</v>
      </c>
      <c r="B228" t="s">
        <v>668</v>
      </c>
      <c r="C228" s="6" t="str">
        <f t="shared" si="3"/>
        <v>2022</v>
      </c>
      <c r="D228" t="s">
        <v>669</v>
      </c>
      <c r="E228" t="str">
        <f>IF(COUNTIF(D228,"*2024*"),2024,"")</f>
        <v/>
      </c>
      <c r="F228" t="str">
        <f>IF(COUNTIF(D228,"*2023*"),2023,"")</f>
        <v/>
      </c>
      <c r="G228">
        <f>IF(COUNTIF(D228,"*2022*"),2022,"")</f>
        <v>2022</v>
      </c>
      <c r="H228" t="str">
        <f>IF(COUNTIF(D228,"*2021*"),2021,"")</f>
        <v/>
      </c>
      <c r="I228" t="str">
        <f>IF(COUNTIF(D228,"*2020*"),2020,"")</f>
        <v/>
      </c>
    </row>
    <row r="229" spans="1:9" x14ac:dyDescent="0.2">
      <c r="A229" t="s">
        <v>670</v>
      </c>
      <c r="B229" t="s">
        <v>671</v>
      </c>
      <c r="C229" s="6" t="str">
        <f t="shared" si="3"/>
        <v>2022</v>
      </c>
      <c r="D229" t="s">
        <v>672</v>
      </c>
      <c r="E229" t="str">
        <f>IF(COUNTIF(D229,"*2024*"),2024,"")</f>
        <v/>
      </c>
      <c r="F229" t="str">
        <f>IF(COUNTIF(D229,"*2023*"),2023,"")</f>
        <v/>
      </c>
      <c r="G229">
        <f>IF(COUNTIF(D229,"*2022*"),2022,"")</f>
        <v>2022</v>
      </c>
      <c r="H229" t="str">
        <f>IF(COUNTIF(D229,"*2021*"),2021,"")</f>
        <v/>
      </c>
      <c r="I229" t="str">
        <f>IF(COUNTIF(D229,"*2020*"),2020,"")</f>
        <v/>
      </c>
    </row>
    <row r="230" spans="1:9" x14ac:dyDescent="0.2">
      <c r="A230" t="s">
        <v>1873</v>
      </c>
      <c r="B230" t="s">
        <v>1874</v>
      </c>
      <c r="C230" s="6">
        <v>2020</v>
      </c>
      <c r="D230" t="s">
        <v>673</v>
      </c>
      <c r="E230" t="str">
        <f>IF(COUNTIF(D230,"*2024*"),2024,"")</f>
        <v/>
      </c>
      <c r="F230" t="str">
        <f>IF(COUNTIF(D230,"*2023*"),2023,"")</f>
        <v/>
      </c>
      <c r="G230" t="str">
        <f>IF(COUNTIF(D230,"*2022*"),2022,"")</f>
        <v/>
      </c>
      <c r="H230" t="str">
        <f>IF(COUNTIF(D230,"*2021*"),2021,"")</f>
        <v/>
      </c>
      <c r="I230">
        <f>IF(COUNTIF(D230,"*2020*"),2020,"")</f>
        <v>2020</v>
      </c>
    </row>
    <row r="231" spans="1:9" x14ac:dyDescent="0.2">
      <c r="A231" t="s">
        <v>354</v>
      </c>
      <c r="B231" t="s">
        <v>674</v>
      </c>
      <c r="C231" s="6" t="str">
        <f t="shared" si="3"/>
        <v>2021</v>
      </c>
      <c r="D231" t="s">
        <v>675</v>
      </c>
      <c r="E231" t="str">
        <f>IF(COUNTIF(D231,"*2024*"),2024,"")</f>
        <v/>
      </c>
      <c r="F231" t="str">
        <f>IF(COUNTIF(D231,"*2023*"),2023,"")</f>
        <v/>
      </c>
      <c r="G231" t="str">
        <f>IF(COUNTIF(D231,"*2022*"),2022,"")</f>
        <v/>
      </c>
      <c r="H231">
        <f>IF(COUNTIF(D231,"*2021*"),2021,"")</f>
        <v>2021</v>
      </c>
      <c r="I231" t="str">
        <f>IF(COUNTIF(D231,"*2020*"),2020,"")</f>
        <v/>
      </c>
    </row>
    <row r="232" spans="1:9" x14ac:dyDescent="0.2">
      <c r="A232" t="s">
        <v>676</v>
      </c>
      <c r="B232" t="s">
        <v>677</v>
      </c>
      <c r="C232" s="6" t="str">
        <f t="shared" si="3"/>
        <v>2023</v>
      </c>
      <c r="D232" t="s">
        <v>678</v>
      </c>
      <c r="E232" t="str">
        <f>IF(COUNTIF(D232,"*2024*"),2024,"")</f>
        <v/>
      </c>
      <c r="F232">
        <f>IF(COUNTIF(D232,"*2023*"),2023,"")</f>
        <v>2023</v>
      </c>
      <c r="G232" t="str">
        <f>IF(COUNTIF(D232,"*2022*"),2022,"")</f>
        <v/>
      </c>
      <c r="H232" t="str">
        <f>IF(COUNTIF(D232,"*2021*"),2021,"")</f>
        <v/>
      </c>
      <c r="I232" t="str">
        <f>IF(COUNTIF(D232,"*2020*"),2020,"")</f>
        <v/>
      </c>
    </row>
    <row r="233" spans="1:9" x14ac:dyDescent="0.2">
      <c r="A233" t="s">
        <v>679</v>
      </c>
      <c r="B233" t="s">
        <v>680</v>
      </c>
      <c r="C233" s="6" t="str">
        <f t="shared" si="3"/>
        <v>2024</v>
      </c>
      <c r="D233" t="s">
        <v>681</v>
      </c>
      <c r="E233">
        <f>IF(COUNTIF(D233,"*2024*"),2024,"")</f>
        <v>2024</v>
      </c>
      <c r="F233" t="str">
        <f>IF(COUNTIF(D233,"*2023*"),2023,"")</f>
        <v/>
      </c>
      <c r="G233" t="str">
        <f>IF(COUNTIF(D233,"*2022*"),2022,"")</f>
        <v/>
      </c>
      <c r="H233" t="str">
        <f>IF(COUNTIF(D233,"*2021*"),2021,"")</f>
        <v/>
      </c>
      <c r="I233" t="str">
        <f>IF(COUNTIF(D233,"*2020*"),2020,"")</f>
        <v/>
      </c>
    </row>
    <row r="234" spans="1:9" x14ac:dyDescent="0.2">
      <c r="A234" t="s">
        <v>682</v>
      </c>
      <c r="B234" t="s">
        <v>683</v>
      </c>
      <c r="C234" s="6" t="str">
        <f t="shared" si="3"/>
        <v>2023</v>
      </c>
      <c r="D234" t="s">
        <v>684</v>
      </c>
      <c r="E234" t="str">
        <f>IF(COUNTIF(D234,"*2024*"),2024,"")</f>
        <v/>
      </c>
      <c r="F234">
        <f>IF(COUNTIF(D234,"*2023*"),2023,"")</f>
        <v>2023</v>
      </c>
      <c r="G234" t="str">
        <f>IF(COUNTIF(D234,"*2022*"),2022,"")</f>
        <v/>
      </c>
      <c r="H234" t="str">
        <f>IF(COUNTIF(D234,"*2021*"),2021,"")</f>
        <v/>
      </c>
      <c r="I234" t="str">
        <f>IF(COUNTIF(D234,"*2020*"),2020,"")</f>
        <v/>
      </c>
    </row>
    <row r="235" spans="1:9" x14ac:dyDescent="0.2">
      <c r="A235" t="s">
        <v>459</v>
      </c>
      <c r="B235" t="s">
        <v>685</v>
      </c>
      <c r="C235" s="6" t="str">
        <f t="shared" si="3"/>
        <v>2023</v>
      </c>
      <c r="D235" t="s">
        <v>686</v>
      </c>
      <c r="E235" t="str">
        <f>IF(COUNTIF(D235,"*2024*"),2024,"")</f>
        <v/>
      </c>
      <c r="F235">
        <f>IF(COUNTIF(D235,"*2023*"),2023,"")</f>
        <v>2023</v>
      </c>
      <c r="G235" t="str">
        <f>IF(COUNTIF(D235,"*2022*"),2022,"")</f>
        <v/>
      </c>
      <c r="H235" t="str">
        <f>IF(COUNTIF(D235,"*2021*"),2021,"")</f>
        <v/>
      </c>
      <c r="I235" t="str">
        <f>IF(COUNTIF(D235,"*2020*"),2020,"")</f>
        <v/>
      </c>
    </row>
    <row r="236" spans="1:9" x14ac:dyDescent="0.2">
      <c r="A236" t="s">
        <v>1875</v>
      </c>
      <c r="B236" t="s">
        <v>1876</v>
      </c>
      <c r="C236" s="6" t="str">
        <f t="shared" si="3"/>
        <v>2020</v>
      </c>
      <c r="D236" t="s">
        <v>687</v>
      </c>
      <c r="E236" t="str">
        <f>IF(COUNTIF(D236,"*2024*"),2024,"")</f>
        <v/>
      </c>
      <c r="F236" t="str">
        <f>IF(COUNTIF(D236,"*2023*"),2023,"")</f>
        <v/>
      </c>
      <c r="G236" t="str">
        <f>IF(COUNTIF(D236,"*2022*"),2022,"")</f>
        <v/>
      </c>
      <c r="H236" t="str">
        <f>IF(COUNTIF(D236,"*2021*"),2021,"")</f>
        <v/>
      </c>
      <c r="I236">
        <f>IF(COUNTIF(D236,"*2020*"),2020,"")</f>
        <v>2020</v>
      </c>
    </row>
    <row r="237" spans="1:9" x14ac:dyDescent="0.2">
      <c r="A237" t="s">
        <v>1880</v>
      </c>
      <c r="B237" t="s">
        <v>3</v>
      </c>
      <c r="C237" s="6" t="str">
        <f t="shared" si="3"/>
        <v>2020</v>
      </c>
      <c r="D237" t="s">
        <v>688</v>
      </c>
      <c r="E237" t="str">
        <f>IF(COUNTIF(D237,"*2024*"),2024,"")</f>
        <v/>
      </c>
      <c r="F237" t="str">
        <f>IF(COUNTIF(D237,"*2023*"),2023,"")</f>
        <v/>
      </c>
      <c r="G237" t="str">
        <f>IF(COUNTIF(D237,"*2022*"),2022,"")</f>
        <v/>
      </c>
      <c r="H237" t="str">
        <f>IF(COUNTIF(D237,"*2021*"),2021,"")</f>
        <v/>
      </c>
      <c r="I237">
        <f>IF(COUNTIF(D237,"*2020*"),2020,"")</f>
        <v>2020</v>
      </c>
    </row>
    <row r="238" spans="1:9" x14ac:dyDescent="0.2">
      <c r="A238" t="s">
        <v>1881</v>
      </c>
      <c r="B238" t="s">
        <v>3</v>
      </c>
      <c r="C238" s="6" t="str">
        <f t="shared" si="3"/>
        <v>2020</v>
      </c>
      <c r="D238" t="s">
        <v>689</v>
      </c>
      <c r="E238" t="str">
        <f>IF(COUNTIF(D238,"*2024*"),2024,"")</f>
        <v/>
      </c>
      <c r="F238" t="str">
        <f>IF(COUNTIF(D238,"*2023*"),2023,"")</f>
        <v/>
      </c>
      <c r="G238" t="str">
        <f>IF(COUNTIF(D238,"*2022*"),2022,"")</f>
        <v/>
      </c>
      <c r="H238" t="str">
        <f>IF(COUNTIF(D238,"*2021*"),2021,"")</f>
        <v/>
      </c>
      <c r="I238">
        <f>IF(COUNTIF(D238,"*2020*"),2020,"")</f>
        <v>2020</v>
      </c>
    </row>
    <row r="239" spans="1:9" x14ac:dyDescent="0.2">
      <c r="A239" t="s">
        <v>1882</v>
      </c>
      <c r="B239" t="s">
        <v>3</v>
      </c>
      <c r="C239" s="6">
        <v>2002</v>
      </c>
      <c r="D239" t="s">
        <v>690</v>
      </c>
      <c r="E239" t="str">
        <f>IF(COUNTIF(D239,"*2024*"),2024,"")</f>
        <v/>
      </c>
      <c r="F239" t="str">
        <f>IF(COUNTIF(D239,"*2023*"),2023,"")</f>
        <v/>
      </c>
      <c r="G239" t="str">
        <f>IF(COUNTIF(D239,"*2022*"),2022,"")</f>
        <v/>
      </c>
      <c r="H239" t="str">
        <f>IF(COUNTIF(D239,"*2021*"),2021,"")</f>
        <v/>
      </c>
      <c r="I239" t="str">
        <f>IF(COUNTIF(D239,"*2020*"),2020,"")</f>
        <v/>
      </c>
    </row>
    <row r="240" spans="1:9" x14ac:dyDescent="0.2">
      <c r="A240" t="s">
        <v>691</v>
      </c>
      <c r="B240" t="s">
        <v>692</v>
      </c>
      <c r="C240" s="6" t="str">
        <f t="shared" si="3"/>
        <v>2021</v>
      </c>
      <c r="D240" t="s">
        <v>693</v>
      </c>
      <c r="E240" t="str">
        <f>IF(COUNTIF(D240,"*2024*"),2024,"")</f>
        <v/>
      </c>
      <c r="F240" t="str">
        <f>IF(COUNTIF(D240,"*2023*"),2023,"")</f>
        <v/>
      </c>
      <c r="G240" t="str">
        <f>IF(COUNTIF(D240,"*2022*"),2022,"")</f>
        <v/>
      </c>
      <c r="H240">
        <f>IF(COUNTIF(D240,"*2021*"),2021,"")</f>
        <v>2021</v>
      </c>
      <c r="I240" t="str">
        <f>IF(COUNTIF(D240,"*2020*"),2020,"")</f>
        <v/>
      </c>
    </row>
    <row r="241" spans="1:9" x14ac:dyDescent="0.2">
      <c r="A241" t="s">
        <v>694</v>
      </c>
      <c r="B241" t="s">
        <v>695</v>
      </c>
      <c r="C241" s="6" t="str">
        <f t="shared" si="3"/>
        <v>2021</v>
      </c>
      <c r="D241" t="s">
        <v>696</v>
      </c>
      <c r="E241" t="str">
        <f>IF(COUNTIF(D241,"*2024*"),2024,"")</f>
        <v/>
      </c>
      <c r="F241" t="str">
        <f>IF(COUNTIF(D241,"*2023*"),2023,"")</f>
        <v/>
      </c>
      <c r="G241" t="str">
        <f>IF(COUNTIF(D241,"*2022*"),2022,"")</f>
        <v/>
      </c>
      <c r="H241">
        <f>IF(COUNTIF(D241,"*2021*"),2021,"")</f>
        <v>2021</v>
      </c>
      <c r="I241" t="str">
        <f>IF(COUNTIF(D241,"*2020*"),2020,"")</f>
        <v/>
      </c>
    </row>
    <row r="242" spans="1:9" x14ac:dyDescent="0.2">
      <c r="A242" t="s">
        <v>697</v>
      </c>
      <c r="B242" t="s">
        <v>698</v>
      </c>
      <c r="C242" s="6" t="str">
        <f t="shared" si="3"/>
        <v>2021</v>
      </c>
      <c r="D242" t="s">
        <v>699</v>
      </c>
      <c r="E242" t="str">
        <f>IF(COUNTIF(D242,"*2024*"),2024,"")</f>
        <v/>
      </c>
      <c r="F242" t="str">
        <f>IF(COUNTIF(D242,"*2023*"),2023,"")</f>
        <v/>
      </c>
      <c r="G242" t="str">
        <f>IF(COUNTIF(D242,"*2022*"),2022,"")</f>
        <v/>
      </c>
      <c r="H242">
        <f>IF(COUNTIF(D242,"*2021*"),2021,"")</f>
        <v>2021</v>
      </c>
      <c r="I242" t="str">
        <f>IF(COUNTIF(D242,"*2020*"),2020,"")</f>
        <v/>
      </c>
    </row>
    <row r="243" spans="1:9" x14ac:dyDescent="0.2">
      <c r="A243" t="s">
        <v>1883</v>
      </c>
      <c r="B243" t="s">
        <v>3</v>
      </c>
      <c r="C243" s="6" t="str">
        <f t="shared" si="3"/>
        <v>2022</v>
      </c>
      <c r="D243" t="s">
        <v>700</v>
      </c>
      <c r="E243" t="str">
        <f>IF(COUNTIF(D243,"*2024*"),2024,"")</f>
        <v/>
      </c>
      <c r="F243" t="str">
        <f>IF(COUNTIF(D243,"*2023*"),2023,"")</f>
        <v/>
      </c>
      <c r="G243">
        <f>IF(COUNTIF(D243,"*2022*"),2022,"")</f>
        <v>2022</v>
      </c>
      <c r="H243" t="str">
        <f>IF(COUNTIF(D243,"*2021*"),2021,"")</f>
        <v/>
      </c>
      <c r="I243" t="str">
        <f>IF(COUNTIF(D243,"*2020*"),2020,"")</f>
        <v/>
      </c>
    </row>
    <row r="244" spans="1:9" x14ac:dyDescent="0.2">
      <c r="A244" t="s">
        <v>701</v>
      </c>
      <c r="B244" t="s">
        <v>702</v>
      </c>
      <c r="C244" s="6" t="str">
        <f t="shared" si="3"/>
        <v>2023</v>
      </c>
      <c r="D244" t="s">
        <v>703</v>
      </c>
      <c r="E244" t="str">
        <f>IF(COUNTIF(D244,"*2024*"),2024,"")</f>
        <v/>
      </c>
      <c r="F244">
        <f>IF(COUNTIF(D244,"*2023*"),2023,"")</f>
        <v>2023</v>
      </c>
      <c r="G244" t="str">
        <f>IF(COUNTIF(D244,"*2022*"),2022,"")</f>
        <v/>
      </c>
      <c r="H244" t="str">
        <f>IF(COUNTIF(D244,"*2021*"),2021,"")</f>
        <v/>
      </c>
      <c r="I244" t="str">
        <f>IF(COUNTIF(D244,"*2020*"),2020,"")</f>
        <v/>
      </c>
    </row>
    <row r="245" spans="1:9" x14ac:dyDescent="0.2">
      <c r="A245" t="s">
        <v>704</v>
      </c>
      <c r="B245" t="s">
        <v>705</v>
      </c>
      <c r="C245" s="6" t="str">
        <f t="shared" si="3"/>
        <v>2021</v>
      </c>
      <c r="D245" t="s">
        <v>706</v>
      </c>
      <c r="E245" t="str">
        <f>IF(COUNTIF(D245,"*2024*"),2024,"")</f>
        <v/>
      </c>
      <c r="F245" t="str">
        <f>IF(COUNTIF(D245,"*2023*"),2023,"")</f>
        <v/>
      </c>
      <c r="G245" t="str">
        <f>IF(COUNTIF(D245,"*2022*"),2022,"")</f>
        <v/>
      </c>
      <c r="H245">
        <f>IF(COUNTIF(D245,"*2021*"),2021,"")</f>
        <v>2021</v>
      </c>
      <c r="I245" t="str">
        <f>IF(COUNTIF(D245,"*2020*"),2020,"")</f>
        <v/>
      </c>
    </row>
    <row r="246" spans="1:9" x14ac:dyDescent="0.2">
      <c r="A246" t="s">
        <v>707</v>
      </c>
      <c r="B246" t="s">
        <v>708</v>
      </c>
      <c r="C246" s="6" t="str">
        <f t="shared" si="3"/>
        <v>2023</v>
      </c>
      <c r="D246" t="s">
        <v>709</v>
      </c>
      <c r="E246" t="str">
        <f>IF(COUNTIF(D246,"*2024*"),2024,"")</f>
        <v/>
      </c>
      <c r="F246">
        <f>IF(COUNTIF(D246,"*2023*"),2023,"")</f>
        <v>2023</v>
      </c>
      <c r="G246" t="str">
        <f>IF(COUNTIF(D246,"*2022*"),2022,"")</f>
        <v/>
      </c>
      <c r="H246" t="str">
        <f>IF(COUNTIF(D246,"*2021*"),2021,"")</f>
        <v/>
      </c>
      <c r="I246" t="str">
        <f>IF(COUNTIF(D246,"*2020*"),2020,"")</f>
        <v/>
      </c>
    </row>
    <row r="247" spans="1:9" x14ac:dyDescent="0.2">
      <c r="A247" t="s">
        <v>710</v>
      </c>
      <c r="B247" t="s">
        <v>711</v>
      </c>
      <c r="C247" s="6" t="str">
        <f t="shared" si="3"/>
        <v>2022</v>
      </c>
      <c r="D247" t="s">
        <v>712</v>
      </c>
      <c r="E247" t="str">
        <f>IF(COUNTIF(D247,"*2024*"),2024,"")</f>
        <v/>
      </c>
      <c r="F247" t="str">
        <f>IF(COUNTIF(D247,"*2023*"),2023,"")</f>
        <v/>
      </c>
      <c r="G247">
        <f>IF(COUNTIF(D247,"*2022*"),2022,"")</f>
        <v>2022</v>
      </c>
      <c r="H247" t="str">
        <f>IF(COUNTIF(D247,"*2021*"),2021,"")</f>
        <v/>
      </c>
      <c r="I247" t="str">
        <f>IF(COUNTIF(D247,"*2020*"),2020,"")</f>
        <v/>
      </c>
    </row>
    <row r="248" spans="1:9" x14ac:dyDescent="0.2">
      <c r="A248" t="s">
        <v>713</v>
      </c>
      <c r="B248" t="s">
        <v>714</v>
      </c>
      <c r="C248" s="6" t="str">
        <f t="shared" si="3"/>
        <v>2022</v>
      </c>
      <c r="D248" t="s">
        <v>715</v>
      </c>
      <c r="E248" t="str">
        <f>IF(COUNTIF(D248,"*2024*"),2024,"")</f>
        <v/>
      </c>
      <c r="F248" t="str">
        <f>IF(COUNTIF(D248,"*2023*"),2023,"")</f>
        <v/>
      </c>
      <c r="G248">
        <f>IF(COUNTIF(D248,"*2022*"),2022,"")</f>
        <v>2022</v>
      </c>
      <c r="H248" t="str">
        <f>IF(COUNTIF(D248,"*2021*"),2021,"")</f>
        <v/>
      </c>
      <c r="I248" t="str">
        <f>IF(COUNTIF(D248,"*2020*"),2020,"")</f>
        <v/>
      </c>
    </row>
    <row r="249" spans="1:9" x14ac:dyDescent="0.2">
      <c r="A249" s="4" t="s">
        <v>1884</v>
      </c>
      <c r="B249" t="s">
        <v>3</v>
      </c>
      <c r="C249" s="6" t="str">
        <f t="shared" si="3"/>
        <v>2021</v>
      </c>
      <c r="D249" t="s">
        <v>716</v>
      </c>
      <c r="E249" t="str">
        <f>IF(COUNTIF(D249,"*2024*"),2024,"")</f>
        <v/>
      </c>
      <c r="F249" t="str">
        <f>IF(COUNTIF(D249,"*2023*"),2023,"")</f>
        <v/>
      </c>
      <c r="G249" t="str">
        <f>IF(COUNTIF(D249,"*2022*"),2022,"")</f>
        <v/>
      </c>
      <c r="H249">
        <f>IF(COUNTIF(D249,"*2021*"),2021,"")</f>
        <v>2021</v>
      </c>
      <c r="I249" t="str">
        <f>IF(COUNTIF(D249,"*2020*"),2020,"")</f>
        <v/>
      </c>
    </row>
    <row r="250" spans="1:9" x14ac:dyDescent="0.2">
      <c r="A250" t="s">
        <v>1885</v>
      </c>
      <c r="B250" t="s">
        <v>3</v>
      </c>
      <c r="C250" s="6">
        <v>2022</v>
      </c>
      <c r="D250" t="s">
        <v>717</v>
      </c>
      <c r="E250" t="str">
        <f>IF(COUNTIF(D250,"*2024*"),2024,"")</f>
        <v/>
      </c>
      <c r="F250" t="str">
        <f>IF(COUNTIF(D250,"*2023*"),2023,"")</f>
        <v/>
      </c>
      <c r="G250" t="str">
        <f>IF(COUNTIF(D250,"*2022*"),2022,"")</f>
        <v/>
      </c>
      <c r="H250" t="str">
        <f>IF(COUNTIF(D250,"*2021*"),2021,"")</f>
        <v/>
      </c>
      <c r="I250" t="str">
        <f>IF(COUNTIF(D250,"*2020*"),2020,"")</f>
        <v/>
      </c>
    </row>
    <row r="251" spans="1:9" x14ac:dyDescent="0.2">
      <c r="A251" t="s">
        <v>718</v>
      </c>
      <c r="B251" t="s">
        <v>719</v>
      </c>
      <c r="C251" s="6" t="str">
        <f t="shared" si="3"/>
        <v>2020</v>
      </c>
      <c r="D251" t="s">
        <v>720</v>
      </c>
      <c r="E251" t="str">
        <f>IF(COUNTIF(D251,"*2024*"),2024,"")</f>
        <v/>
      </c>
      <c r="F251" t="str">
        <f>IF(COUNTIF(D251,"*2023*"),2023,"")</f>
        <v/>
      </c>
      <c r="G251" t="str">
        <f>IF(COUNTIF(D251,"*2022*"),2022,"")</f>
        <v/>
      </c>
      <c r="H251" t="str">
        <f>IF(COUNTIF(D251,"*2021*"),2021,"")</f>
        <v/>
      </c>
      <c r="I251">
        <f>IF(COUNTIF(D251,"*2020*"),2020,"")</f>
        <v>2020</v>
      </c>
    </row>
    <row r="252" spans="1:9" x14ac:dyDescent="0.2">
      <c r="A252" t="s">
        <v>1886</v>
      </c>
      <c r="B252" t="s">
        <v>3</v>
      </c>
      <c r="C252" s="6" t="str">
        <f t="shared" si="3"/>
        <v>2020</v>
      </c>
      <c r="D252" t="s">
        <v>721</v>
      </c>
      <c r="E252" t="str">
        <f>IF(COUNTIF(D252,"*2024*"),2024,"")</f>
        <v/>
      </c>
      <c r="F252" t="str">
        <f>IF(COUNTIF(D252,"*2023*"),2023,"")</f>
        <v/>
      </c>
      <c r="G252" t="str">
        <f>IF(COUNTIF(D252,"*2022*"),2022,"")</f>
        <v/>
      </c>
      <c r="H252" t="str">
        <f>IF(COUNTIF(D252,"*2021*"),2021,"")</f>
        <v/>
      </c>
      <c r="I252">
        <f>IF(COUNTIF(D252,"*2020*"),2020,"")</f>
        <v>2020</v>
      </c>
    </row>
    <row r="253" spans="1:9" x14ac:dyDescent="0.2">
      <c r="A253" t="s">
        <v>722</v>
      </c>
      <c r="B253" t="s">
        <v>723</v>
      </c>
      <c r="C253" s="6" t="str">
        <f t="shared" ref="C253:C314" si="4">CONCATENATE(E253,F253,G253,H253,I253)</f>
        <v>2024</v>
      </c>
      <c r="D253" t="s">
        <v>724</v>
      </c>
      <c r="E253">
        <f>IF(COUNTIF(D253,"*2024*"),2024,"")</f>
        <v>2024</v>
      </c>
      <c r="F253" t="str">
        <f>IF(COUNTIF(D253,"*2023*"),2023,"")</f>
        <v/>
      </c>
      <c r="G253" t="str">
        <f>IF(COUNTIF(D253,"*2022*"),2022,"")</f>
        <v/>
      </c>
      <c r="H253" t="str">
        <f>IF(COUNTIF(D253,"*2021*"),2021,"")</f>
        <v/>
      </c>
      <c r="I253" t="str">
        <f>IF(COUNTIF(D253,"*2020*"),2020,"")</f>
        <v/>
      </c>
    </row>
    <row r="254" spans="1:9" x14ac:dyDescent="0.2">
      <c r="A254" t="s">
        <v>1887</v>
      </c>
      <c r="B254" t="s">
        <v>3</v>
      </c>
      <c r="C254" s="6" t="str">
        <f t="shared" si="4"/>
        <v>2021</v>
      </c>
      <c r="D254" t="s">
        <v>725</v>
      </c>
      <c r="E254" t="str">
        <f>IF(COUNTIF(D254,"*2024*"),2024,"")</f>
        <v/>
      </c>
      <c r="F254" t="str">
        <f>IF(COUNTIF(D254,"*2023*"),2023,"")</f>
        <v/>
      </c>
      <c r="G254" t="str">
        <f>IF(COUNTIF(D254,"*2022*"),2022,"")</f>
        <v/>
      </c>
      <c r="H254">
        <f>IF(COUNTIF(D254,"*2021*"),2021,"")</f>
        <v>2021</v>
      </c>
      <c r="I254" t="str">
        <f>IF(COUNTIF(D254,"*2020*"),2020,"")</f>
        <v/>
      </c>
    </row>
    <row r="255" spans="1:9" x14ac:dyDescent="0.2">
      <c r="A255" t="s">
        <v>1888</v>
      </c>
      <c r="B255" t="s">
        <v>3</v>
      </c>
      <c r="C255" s="6" t="str">
        <f t="shared" si="4"/>
        <v>2021</v>
      </c>
      <c r="D255" t="s">
        <v>726</v>
      </c>
      <c r="E255" t="str">
        <f>IF(COUNTIF(D255,"*2024*"),2024,"")</f>
        <v/>
      </c>
      <c r="F255" t="str">
        <f>IF(COUNTIF(D255,"*2023*"),2023,"")</f>
        <v/>
      </c>
      <c r="G255" t="str">
        <f>IF(COUNTIF(D255,"*2022*"),2022,"")</f>
        <v/>
      </c>
      <c r="H255">
        <f>IF(COUNTIF(D255,"*2021*"),2021,"")</f>
        <v>2021</v>
      </c>
      <c r="I255" t="str">
        <f>IF(COUNTIF(D255,"*2020*"),2020,"")</f>
        <v/>
      </c>
    </row>
    <row r="256" spans="1:9" x14ac:dyDescent="0.2">
      <c r="A256" t="s">
        <v>727</v>
      </c>
      <c r="B256" t="s">
        <v>728</v>
      </c>
      <c r="C256" s="6">
        <v>2023</v>
      </c>
      <c r="D256" t="s">
        <v>729</v>
      </c>
      <c r="E256" t="str">
        <f>IF(COUNTIF(D256,"*2024*"),2024,"")</f>
        <v/>
      </c>
      <c r="F256" t="str">
        <f>IF(COUNTIF(D256,"*2023*"),2023,"")</f>
        <v/>
      </c>
      <c r="G256" t="str">
        <f>IF(COUNTIF(D256,"*2022*"),2022,"")</f>
        <v/>
      </c>
      <c r="H256" t="str">
        <f>IF(COUNTIF(D256,"*2021*"),2021,"")</f>
        <v/>
      </c>
      <c r="I256" t="str">
        <f>IF(COUNTIF(D256,"*2020*"),2020,"")</f>
        <v/>
      </c>
    </row>
    <row r="257" spans="1:9" x14ac:dyDescent="0.2">
      <c r="A257" t="s">
        <v>730</v>
      </c>
      <c r="B257" t="s">
        <v>731</v>
      </c>
      <c r="C257" s="6" t="str">
        <f t="shared" si="4"/>
        <v>2024</v>
      </c>
      <c r="D257" t="s">
        <v>732</v>
      </c>
      <c r="E257">
        <f>IF(COUNTIF(D257,"*2024*"),2024,"")</f>
        <v>2024</v>
      </c>
      <c r="F257" t="str">
        <f>IF(COUNTIF(D257,"*2023*"),2023,"")</f>
        <v/>
      </c>
      <c r="G257" t="str">
        <f>IF(COUNTIF(D257,"*2022*"),2022,"")</f>
        <v/>
      </c>
      <c r="H257" t="str">
        <f>IF(COUNTIF(D257,"*2021*"),2021,"")</f>
        <v/>
      </c>
      <c r="I257" t="str">
        <f>IF(COUNTIF(D257,"*2020*"),2020,"")</f>
        <v/>
      </c>
    </row>
    <row r="258" spans="1:9" x14ac:dyDescent="0.2">
      <c r="A258" t="s">
        <v>504</v>
      </c>
      <c r="B258" t="s">
        <v>733</v>
      </c>
      <c r="C258" s="6" t="str">
        <f t="shared" si="4"/>
        <v>2023</v>
      </c>
      <c r="D258" t="s">
        <v>734</v>
      </c>
      <c r="E258" t="str">
        <f>IF(COUNTIF(D258,"*2024*"),2024,"")</f>
        <v/>
      </c>
      <c r="F258">
        <f>IF(COUNTIF(D258,"*2023*"),2023,"")</f>
        <v>2023</v>
      </c>
      <c r="G258" t="str">
        <f>IF(COUNTIF(D258,"*2022*"),2022,"")</f>
        <v/>
      </c>
      <c r="H258" t="str">
        <f>IF(COUNTIF(D258,"*2021*"),2021,"")</f>
        <v/>
      </c>
      <c r="I258" t="str">
        <f>IF(COUNTIF(D258,"*2020*"),2020,"")</f>
        <v/>
      </c>
    </row>
    <row r="259" spans="1:9" x14ac:dyDescent="0.2">
      <c r="A259" t="s">
        <v>735</v>
      </c>
      <c r="B259" t="s">
        <v>736</v>
      </c>
      <c r="C259" s="6" t="str">
        <f t="shared" si="4"/>
        <v>2023</v>
      </c>
      <c r="D259" t="s">
        <v>737</v>
      </c>
      <c r="E259" t="str">
        <f>IF(COUNTIF(D259,"*2024*"),2024,"")</f>
        <v/>
      </c>
      <c r="F259">
        <f>IF(COUNTIF(D259,"*2023*"),2023,"")</f>
        <v>2023</v>
      </c>
      <c r="G259" t="str">
        <f>IF(COUNTIF(D259,"*2022*"),2022,"")</f>
        <v/>
      </c>
      <c r="H259" t="str">
        <f>IF(COUNTIF(D259,"*2021*"),2021,"")</f>
        <v/>
      </c>
      <c r="I259" t="str">
        <f>IF(COUNTIF(D259,"*2020*"),2020,"")</f>
        <v/>
      </c>
    </row>
    <row r="260" spans="1:9" x14ac:dyDescent="0.2">
      <c r="A260" t="s">
        <v>738</v>
      </c>
      <c r="B260" t="s">
        <v>739</v>
      </c>
      <c r="C260" s="6" t="str">
        <f t="shared" si="4"/>
        <v>2023</v>
      </c>
      <c r="D260" t="s">
        <v>740</v>
      </c>
      <c r="E260" t="str">
        <f>IF(COUNTIF(D260,"*2024*"),2024,"")</f>
        <v/>
      </c>
      <c r="F260">
        <f>IF(COUNTIF(D260,"*2023*"),2023,"")</f>
        <v>2023</v>
      </c>
      <c r="G260" t="str">
        <f>IF(COUNTIF(D260,"*2022*"),2022,"")</f>
        <v/>
      </c>
      <c r="H260" t="str">
        <f>IF(COUNTIF(D260,"*2021*"),2021,"")</f>
        <v/>
      </c>
      <c r="I260" t="str">
        <f>IF(COUNTIF(D260,"*2020*"),2020,"")</f>
        <v/>
      </c>
    </row>
    <row r="261" spans="1:9" x14ac:dyDescent="0.2">
      <c r="A261" t="s">
        <v>741</v>
      </c>
      <c r="B261" t="s">
        <v>742</v>
      </c>
      <c r="C261" s="6" t="str">
        <f t="shared" si="4"/>
        <v>2023</v>
      </c>
      <c r="D261" t="s">
        <v>743</v>
      </c>
      <c r="E261" t="str">
        <f>IF(COUNTIF(D261,"*2024*"),2024,"")</f>
        <v/>
      </c>
      <c r="F261">
        <f>IF(COUNTIF(D261,"*2023*"),2023,"")</f>
        <v>2023</v>
      </c>
      <c r="G261" t="str">
        <f>IF(COUNTIF(D261,"*2022*"),2022,"")</f>
        <v/>
      </c>
      <c r="H261" t="str">
        <f>IF(COUNTIF(D261,"*2021*"),2021,"")</f>
        <v/>
      </c>
      <c r="I261" t="str">
        <f>IF(COUNTIF(D261,"*2020*"),2020,"")</f>
        <v/>
      </c>
    </row>
    <row r="262" spans="1:9" x14ac:dyDescent="0.2">
      <c r="A262" t="s">
        <v>744</v>
      </c>
      <c r="B262" t="s">
        <v>745</v>
      </c>
      <c r="C262" s="6">
        <v>2023</v>
      </c>
      <c r="D262" t="s">
        <v>746</v>
      </c>
      <c r="E262" t="str">
        <f>IF(COUNTIF(D262,"*2024*"),2024,"")</f>
        <v/>
      </c>
      <c r="F262" t="str">
        <f>IF(COUNTIF(D262,"*2023*"),2023,"")</f>
        <v/>
      </c>
      <c r="G262" t="str">
        <f>IF(COUNTIF(D262,"*2022*"),2022,"")</f>
        <v/>
      </c>
      <c r="H262" t="str">
        <f>IF(COUNTIF(D262,"*2021*"),2021,"")</f>
        <v/>
      </c>
      <c r="I262" t="str">
        <f>IF(COUNTIF(D262,"*2020*"),2020,"")</f>
        <v/>
      </c>
    </row>
    <row r="263" spans="1:9" x14ac:dyDescent="0.2">
      <c r="A263" t="s">
        <v>747</v>
      </c>
      <c r="B263" t="s">
        <v>748</v>
      </c>
      <c r="C263" s="6" t="str">
        <f t="shared" si="4"/>
        <v>2023</v>
      </c>
      <c r="D263" t="s">
        <v>749</v>
      </c>
      <c r="E263" t="str">
        <f>IF(COUNTIF(D263,"*2024*"),2024,"")</f>
        <v/>
      </c>
      <c r="F263">
        <f>IF(COUNTIF(D263,"*2023*"),2023,"")</f>
        <v>2023</v>
      </c>
      <c r="G263" t="str">
        <f>IF(COUNTIF(D263,"*2022*"),2022,"")</f>
        <v/>
      </c>
      <c r="H263" t="str">
        <f>IF(COUNTIF(D263,"*2021*"),2021,"")</f>
        <v/>
      </c>
      <c r="I263" t="str">
        <f>IF(COUNTIF(D263,"*2020*"),2020,"")</f>
        <v/>
      </c>
    </row>
    <row r="264" spans="1:9" x14ac:dyDescent="0.2">
      <c r="A264" t="s">
        <v>750</v>
      </c>
      <c r="B264" t="s">
        <v>751</v>
      </c>
      <c r="C264" s="6" t="str">
        <f t="shared" si="4"/>
        <v>2023</v>
      </c>
      <c r="D264" t="s">
        <v>752</v>
      </c>
      <c r="E264" t="str">
        <f>IF(COUNTIF(D264,"*2024*"),2024,"")</f>
        <v/>
      </c>
      <c r="F264">
        <f>IF(COUNTIF(D264,"*2023*"),2023,"")</f>
        <v>2023</v>
      </c>
      <c r="G264" t="str">
        <f>IF(COUNTIF(D264,"*2022*"),2022,"")</f>
        <v/>
      </c>
      <c r="H264" t="str">
        <f>IF(COUNTIF(D264,"*2021*"),2021,"")</f>
        <v/>
      </c>
      <c r="I264" t="str">
        <f>IF(COUNTIF(D264,"*2020*"),2020,"")</f>
        <v/>
      </c>
    </row>
    <row r="265" spans="1:9" x14ac:dyDescent="0.2">
      <c r="A265" t="s">
        <v>1889</v>
      </c>
      <c r="B265" t="s">
        <v>3</v>
      </c>
      <c r="C265" s="6" t="str">
        <f t="shared" si="4"/>
        <v>2020</v>
      </c>
      <c r="D265" t="s">
        <v>753</v>
      </c>
      <c r="E265" t="str">
        <f>IF(COUNTIF(D265,"*2024*"),2024,"")</f>
        <v/>
      </c>
      <c r="F265" t="str">
        <f>IF(COUNTIF(D265,"*2023*"),2023,"")</f>
        <v/>
      </c>
      <c r="G265" t="str">
        <f>IF(COUNTIF(D265,"*2022*"),2022,"")</f>
        <v/>
      </c>
      <c r="H265" t="str">
        <f>IF(COUNTIF(D265,"*2021*"),2021,"")</f>
        <v/>
      </c>
      <c r="I265">
        <f>IF(COUNTIF(D265,"*2020*"),2020,"")</f>
        <v>2020</v>
      </c>
    </row>
    <row r="266" spans="1:9" x14ac:dyDescent="0.2">
      <c r="A266" t="s">
        <v>1890</v>
      </c>
      <c r="B266" t="s">
        <v>3</v>
      </c>
      <c r="C266" s="6" t="str">
        <f t="shared" si="4"/>
        <v>2021</v>
      </c>
      <c r="D266" t="s">
        <v>754</v>
      </c>
      <c r="E266" t="str">
        <f>IF(COUNTIF(D266,"*2024*"),2024,"")</f>
        <v/>
      </c>
      <c r="F266" t="str">
        <f>IF(COUNTIF(D266,"*2023*"),2023,"")</f>
        <v/>
      </c>
      <c r="G266" t="str">
        <f>IF(COUNTIF(D266,"*2022*"),2022,"")</f>
        <v/>
      </c>
      <c r="H266">
        <f>IF(COUNTIF(D266,"*2021*"),2021,"")</f>
        <v>2021</v>
      </c>
      <c r="I266" t="str">
        <f>IF(COUNTIF(D266,"*2020*"),2020,"")</f>
        <v/>
      </c>
    </row>
    <row r="267" spans="1:9" x14ac:dyDescent="0.2">
      <c r="A267" t="s">
        <v>0</v>
      </c>
      <c r="B267" t="s">
        <v>3</v>
      </c>
      <c r="C267" s="6" t="str">
        <f t="shared" si="4"/>
        <v>2022</v>
      </c>
      <c r="D267" t="s">
        <v>755</v>
      </c>
      <c r="E267" t="str">
        <f>IF(COUNTIF(D267,"*2024*"),2024,"")</f>
        <v/>
      </c>
      <c r="F267" t="str">
        <f>IF(COUNTIF(D267,"*2023*"),2023,"")</f>
        <v/>
      </c>
      <c r="G267">
        <f>IF(COUNTIF(D267,"*2022*"),2022,"")</f>
        <v>2022</v>
      </c>
      <c r="H267" t="str">
        <f>IF(COUNTIF(D267,"*2021*"),2021,"")</f>
        <v/>
      </c>
      <c r="I267" t="str">
        <f>IF(COUNTIF(D267,"*2020*"),2020,"")</f>
        <v/>
      </c>
    </row>
    <row r="268" spans="1:9" x14ac:dyDescent="0.2">
      <c r="A268" t="s">
        <v>756</v>
      </c>
      <c r="B268" t="s">
        <v>757</v>
      </c>
      <c r="C268" s="6">
        <v>2018</v>
      </c>
      <c r="D268" t="s">
        <v>758</v>
      </c>
      <c r="E268" t="str">
        <f>IF(COUNTIF(D268,"*2024*"),2024,"")</f>
        <v/>
      </c>
      <c r="F268" t="str">
        <f>IF(COUNTIF(D268,"*2023*"),2023,"")</f>
        <v/>
      </c>
      <c r="G268" t="str">
        <f>IF(COUNTIF(D268,"*2022*"),2022,"")</f>
        <v/>
      </c>
      <c r="H268" t="str">
        <f>IF(COUNTIF(D268,"*2021*"),2021,"")</f>
        <v/>
      </c>
      <c r="I268" t="str">
        <f>IF(COUNTIF(D268,"*2020*"),2020,"")</f>
        <v/>
      </c>
    </row>
    <row r="269" spans="1:9" x14ac:dyDescent="0.2">
      <c r="A269" t="s">
        <v>759</v>
      </c>
      <c r="B269" t="s">
        <v>760</v>
      </c>
      <c r="C269" s="6" t="str">
        <f t="shared" si="4"/>
        <v>2024</v>
      </c>
      <c r="D269" t="s">
        <v>761</v>
      </c>
      <c r="E269">
        <f>IF(COUNTIF(D269,"*2024*"),2024,"")</f>
        <v>2024</v>
      </c>
      <c r="F269" t="str">
        <f>IF(COUNTIF(D269,"*2023*"),2023,"")</f>
        <v/>
      </c>
      <c r="G269" t="str">
        <f>IF(COUNTIF(D269,"*2022*"),2022,"")</f>
        <v/>
      </c>
      <c r="H269" t="str">
        <f>IF(COUNTIF(D269,"*2021*"),2021,"")</f>
        <v/>
      </c>
      <c r="I269" t="str">
        <f>IF(COUNTIF(D269,"*2020*"),2020,"")</f>
        <v/>
      </c>
    </row>
    <row r="270" spans="1:9" x14ac:dyDescent="0.2">
      <c r="A270" t="s">
        <v>762</v>
      </c>
      <c r="B270" t="s">
        <v>763</v>
      </c>
      <c r="C270" s="6" t="str">
        <f t="shared" si="4"/>
        <v>2022</v>
      </c>
      <c r="D270" t="s">
        <v>764</v>
      </c>
      <c r="E270" t="str">
        <f>IF(COUNTIF(D270,"*2024*"),2024,"")</f>
        <v/>
      </c>
      <c r="F270" t="str">
        <f>IF(COUNTIF(D270,"*2023*"),2023,"")</f>
        <v/>
      </c>
      <c r="G270">
        <f>IF(COUNTIF(D270,"*2022*"),2022,"")</f>
        <v>2022</v>
      </c>
      <c r="H270" t="str">
        <f>IF(COUNTIF(D270,"*2021*"),2021,"")</f>
        <v/>
      </c>
      <c r="I270" t="str">
        <f>IF(COUNTIF(D270,"*2020*"),2020,"")</f>
        <v/>
      </c>
    </row>
    <row r="271" spans="1:9" x14ac:dyDescent="0.2">
      <c r="A271" t="s">
        <v>765</v>
      </c>
      <c r="B271" t="s">
        <v>766</v>
      </c>
      <c r="C271" s="6" t="str">
        <f t="shared" si="4"/>
        <v>2023</v>
      </c>
      <c r="D271" t="s">
        <v>767</v>
      </c>
      <c r="E271" t="str">
        <f>IF(COUNTIF(D271,"*2024*"),2024,"")</f>
        <v/>
      </c>
      <c r="F271">
        <f>IF(COUNTIF(D271,"*2023*"),2023,"")</f>
        <v>2023</v>
      </c>
      <c r="G271" t="str">
        <f>IF(COUNTIF(D271,"*2022*"),2022,"")</f>
        <v/>
      </c>
      <c r="H271" t="str">
        <f>IF(COUNTIF(D271,"*2021*"),2021,"")</f>
        <v/>
      </c>
      <c r="I271" t="str">
        <f>IF(COUNTIF(D271,"*2020*"),2020,"")</f>
        <v/>
      </c>
    </row>
    <row r="272" spans="1:9" x14ac:dyDescent="0.2">
      <c r="A272" t="s">
        <v>768</v>
      </c>
      <c r="B272" t="s">
        <v>769</v>
      </c>
      <c r="C272" s="6" t="str">
        <f t="shared" si="4"/>
        <v>2022</v>
      </c>
      <c r="D272" t="s">
        <v>770</v>
      </c>
      <c r="E272" t="str">
        <f>IF(COUNTIF(D272,"*2024*"),2024,"")</f>
        <v/>
      </c>
      <c r="F272" t="str">
        <f>IF(COUNTIF(D272,"*2023*"),2023,"")</f>
        <v/>
      </c>
      <c r="G272">
        <f>IF(COUNTIF(D272,"*2022*"),2022,"")</f>
        <v>2022</v>
      </c>
      <c r="H272" t="str">
        <f>IF(COUNTIF(D272,"*2021*"),2021,"")</f>
        <v/>
      </c>
      <c r="I272" t="str">
        <f>IF(COUNTIF(D272,"*2020*"),2020,"")</f>
        <v/>
      </c>
    </row>
    <row r="273" spans="1:9" x14ac:dyDescent="0.2">
      <c r="A273" t="s">
        <v>771</v>
      </c>
      <c r="B273" t="s">
        <v>772</v>
      </c>
      <c r="C273" s="6" t="str">
        <f t="shared" si="4"/>
        <v>2023</v>
      </c>
      <c r="D273" t="s">
        <v>773</v>
      </c>
      <c r="E273" t="str">
        <f>IF(COUNTIF(D273,"*2024*"),2024,"")</f>
        <v/>
      </c>
      <c r="F273">
        <f>IF(COUNTIF(D273,"*2023*"),2023,"")</f>
        <v>2023</v>
      </c>
      <c r="G273" t="str">
        <f>IF(COUNTIF(D273,"*2022*"),2022,"")</f>
        <v/>
      </c>
      <c r="H273" t="str">
        <f>IF(COUNTIF(D273,"*2021*"),2021,"")</f>
        <v/>
      </c>
      <c r="I273" t="str">
        <f>IF(COUNTIF(D273,"*2020*"),2020,"")</f>
        <v/>
      </c>
    </row>
    <row r="274" spans="1:9" x14ac:dyDescent="0.2">
      <c r="A274" t="s">
        <v>774</v>
      </c>
      <c r="B274" t="s">
        <v>775</v>
      </c>
      <c r="C274" s="6" t="str">
        <f t="shared" si="4"/>
        <v>2024</v>
      </c>
      <c r="D274" t="s">
        <v>776</v>
      </c>
      <c r="E274">
        <f>IF(COUNTIF(D274,"*2024*"),2024,"")</f>
        <v>2024</v>
      </c>
      <c r="F274" t="str">
        <f>IF(COUNTIF(D274,"*2023*"),2023,"")</f>
        <v/>
      </c>
      <c r="G274" t="str">
        <f>IF(COUNTIF(D274,"*2022*"),2022,"")</f>
        <v/>
      </c>
      <c r="H274" t="str">
        <f>IF(COUNTIF(D274,"*2021*"),2021,"")</f>
        <v/>
      </c>
      <c r="I274" t="str">
        <f>IF(COUNTIF(D274,"*2020*"),2020,"")</f>
        <v/>
      </c>
    </row>
    <row r="275" spans="1:9" ht="22" x14ac:dyDescent="0.25">
      <c r="A275" s="2" t="s">
        <v>1891</v>
      </c>
      <c r="B275" t="s">
        <v>3</v>
      </c>
      <c r="C275" s="6">
        <v>2002</v>
      </c>
      <c r="D275" t="s">
        <v>777</v>
      </c>
      <c r="E275" t="str">
        <f>IF(COUNTIF(D275,"*2024*"),2024,"")</f>
        <v/>
      </c>
      <c r="F275" t="str">
        <f>IF(COUNTIF(D275,"*2023*"),2023,"")</f>
        <v/>
      </c>
      <c r="G275" t="str">
        <f>IF(COUNTIF(D275,"*2022*"),2022,"")</f>
        <v/>
      </c>
      <c r="H275" t="str">
        <f>IF(COUNTIF(D275,"*2021*"),2021,"")</f>
        <v/>
      </c>
      <c r="I275" t="str">
        <f>IF(COUNTIF(D275,"*2020*"),2020,"")</f>
        <v/>
      </c>
    </row>
    <row r="276" spans="1:9" x14ac:dyDescent="0.2">
      <c r="A276" t="s">
        <v>778</v>
      </c>
      <c r="B276" t="s">
        <v>779</v>
      </c>
      <c r="C276" s="6" t="str">
        <f t="shared" si="4"/>
        <v>2020</v>
      </c>
      <c r="D276" t="s">
        <v>780</v>
      </c>
      <c r="E276" t="str">
        <f>IF(COUNTIF(D276,"*2024*"),2024,"")</f>
        <v/>
      </c>
      <c r="F276" t="str">
        <f>IF(COUNTIF(D276,"*2023*"),2023,"")</f>
        <v/>
      </c>
      <c r="G276" t="str">
        <f>IF(COUNTIF(D276,"*2022*"),2022,"")</f>
        <v/>
      </c>
      <c r="H276" t="str">
        <f>IF(COUNTIF(D276,"*2021*"),2021,"")</f>
        <v/>
      </c>
      <c r="I276">
        <f>IF(COUNTIF(D276,"*2020*"),2020,"")</f>
        <v>2020</v>
      </c>
    </row>
    <row r="277" spans="1:9" ht="22" x14ac:dyDescent="0.25">
      <c r="A277" s="2" t="s">
        <v>1892</v>
      </c>
      <c r="B277" t="s">
        <v>3</v>
      </c>
      <c r="C277" s="6" t="str">
        <f t="shared" si="4"/>
        <v>2021</v>
      </c>
      <c r="D277" t="s">
        <v>781</v>
      </c>
      <c r="E277" t="str">
        <f>IF(COUNTIF(D277,"*2024*"),2024,"")</f>
        <v/>
      </c>
      <c r="F277" t="str">
        <f>IF(COUNTIF(D277,"*2023*"),2023,"")</f>
        <v/>
      </c>
      <c r="G277" t="str">
        <f>IF(COUNTIF(D277,"*2022*"),2022,"")</f>
        <v/>
      </c>
      <c r="H277">
        <f>IF(COUNTIF(D277,"*2021*"),2021,"")</f>
        <v>2021</v>
      </c>
      <c r="I277" t="str">
        <f>IF(COUNTIF(D277,"*2020*"),2020,"")</f>
        <v/>
      </c>
    </row>
    <row r="278" spans="1:9" x14ac:dyDescent="0.2">
      <c r="A278" t="s">
        <v>782</v>
      </c>
      <c r="B278" t="s">
        <v>783</v>
      </c>
      <c r="C278" s="6" t="str">
        <f t="shared" si="4"/>
        <v>2024</v>
      </c>
      <c r="D278" t="s">
        <v>784</v>
      </c>
      <c r="E278">
        <f>IF(COUNTIF(D278,"*2024*"),2024,"")</f>
        <v>2024</v>
      </c>
      <c r="F278" t="str">
        <f>IF(COUNTIF(D278,"*2023*"),2023,"")</f>
        <v/>
      </c>
      <c r="G278" t="str">
        <f>IF(COUNTIF(D278,"*2022*"),2022,"")</f>
        <v/>
      </c>
      <c r="H278" t="str">
        <f>IF(COUNTIF(D278,"*2021*"),2021,"")</f>
        <v/>
      </c>
      <c r="I278" t="str">
        <f>IF(COUNTIF(D278,"*2020*"),2020,"")</f>
        <v/>
      </c>
    </row>
    <row r="279" spans="1:9" x14ac:dyDescent="0.2">
      <c r="A279" t="s">
        <v>785</v>
      </c>
      <c r="B279" t="s">
        <v>786</v>
      </c>
      <c r="C279" s="6" t="str">
        <f t="shared" si="4"/>
        <v>2022</v>
      </c>
      <c r="D279" t="s">
        <v>787</v>
      </c>
      <c r="E279" t="str">
        <f>IF(COUNTIF(D279,"*2024*"),2024,"")</f>
        <v/>
      </c>
      <c r="F279" t="str">
        <f>IF(COUNTIF(D279,"*2023*"),2023,"")</f>
        <v/>
      </c>
      <c r="G279">
        <f>IF(COUNTIF(D279,"*2022*"),2022,"")</f>
        <v>2022</v>
      </c>
      <c r="H279" t="str">
        <f>IF(COUNTIF(D279,"*2021*"),2021,"")</f>
        <v/>
      </c>
      <c r="I279" t="str">
        <f>IF(COUNTIF(D279,"*2020*"),2020,"")</f>
        <v/>
      </c>
    </row>
    <row r="280" spans="1:9" x14ac:dyDescent="0.2">
      <c r="A280" t="s">
        <v>788</v>
      </c>
      <c r="B280" t="s">
        <v>789</v>
      </c>
      <c r="C280" s="6" t="str">
        <f t="shared" si="4"/>
        <v>2023</v>
      </c>
      <c r="D280" t="s">
        <v>790</v>
      </c>
      <c r="E280" t="str">
        <f>IF(COUNTIF(D280,"*2024*"),2024,"")</f>
        <v/>
      </c>
      <c r="F280">
        <f>IF(COUNTIF(D280,"*2023*"),2023,"")</f>
        <v>2023</v>
      </c>
      <c r="G280" t="str">
        <f>IF(COUNTIF(D280,"*2022*"),2022,"")</f>
        <v/>
      </c>
      <c r="H280" t="str">
        <f>IF(COUNTIF(D280,"*2021*"),2021,"")</f>
        <v/>
      </c>
      <c r="I280" t="str">
        <f>IF(COUNTIF(D280,"*2020*"),2020,"")</f>
        <v/>
      </c>
    </row>
    <row r="281" spans="1:9" x14ac:dyDescent="0.2">
      <c r="A281" t="s">
        <v>791</v>
      </c>
      <c r="B281" t="s">
        <v>792</v>
      </c>
      <c r="C281" s="6" t="str">
        <f t="shared" si="4"/>
        <v>2023</v>
      </c>
      <c r="D281" t="s">
        <v>793</v>
      </c>
      <c r="E281" t="str">
        <f>IF(COUNTIF(D281,"*2024*"),2024,"")</f>
        <v/>
      </c>
      <c r="F281">
        <f>IF(COUNTIF(D281,"*2023*"),2023,"")</f>
        <v>2023</v>
      </c>
      <c r="G281" t="str">
        <f>IF(COUNTIF(D281,"*2022*"),2022,"")</f>
        <v/>
      </c>
      <c r="H281" t="str">
        <f>IF(COUNTIF(D281,"*2021*"),2021,"")</f>
        <v/>
      </c>
      <c r="I281" t="str">
        <f>IF(COUNTIF(D281,"*2020*"),2020,"")</f>
        <v/>
      </c>
    </row>
    <row r="282" spans="1:9" x14ac:dyDescent="0.2">
      <c r="A282" t="s">
        <v>794</v>
      </c>
      <c r="B282" t="s">
        <v>795</v>
      </c>
      <c r="C282" s="6" t="str">
        <f t="shared" si="4"/>
        <v>2020</v>
      </c>
      <c r="D282" t="s">
        <v>796</v>
      </c>
      <c r="E282" t="str">
        <f>IF(COUNTIF(D282,"*2024*"),2024,"")</f>
        <v/>
      </c>
      <c r="F282" t="str">
        <f>IF(COUNTIF(D282,"*2023*"),2023,"")</f>
        <v/>
      </c>
      <c r="G282" t="str">
        <f>IF(COUNTIF(D282,"*2022*"),2022,"")</f>
        <v/>
      </c>
      <c r="H282" t="str">
        <f>IF(COUNTIF(D282,"*2021*"),2021,"")</f>
        <v/>
      </c>
      <c r="I282">
        <f>IF(COUNTIF(D282,"*2020*"),2020,"")</f>
        <v>2020</v>
      </c>
    </row>
    <row r="283" spans="1:9" x14ac:dyDescent="0.2">
      <c r="A283" t="s">
        <v>797</v>
      </c>
      <c r="B283" t="s">
        <v>798</v>
      </c>
      <c r="C283" s="6" t="str">
        <f t="shared" si="4"/>
        <v>2024</v>
      </c>
      <c r="D283" t="s">
        <v>799</v>
      </c>
      <c r="E283">
        <f>IF(COUNTIF(D283,"*2024*"),2024,"")</f>
        <v>2024</v>
      </c>
      <c r="F283" t="str">
        <f>IF(COUNTIF(D283,"*2023*"),2023,"")</f>
        <v/>
      </c>
      <c r="G283" t="str">
        <f>IF(COUNTIF(D283,"*2022*"),2022,"")</f>
        <v/>
      </c>
      <c r="H283" t="str">
        <f>IF(COUNTIF(D283,"*2021*"),2021,"")</f>
        <v/>
      </c>
      <c r="I283" t="str">
        <f>IF(COUNTIF(D283,"*2020*"),2020,"")</f>
        <v/>
      </c>
    </row>
    <row r="284" spans="1:9" x14ac:dyDescent="0.2">
      <c r="A284" t="s">
        <v>800</v>
      </c>
      <c r="B284" t="s">
        <v>801</v>
      </c>
      <c r="C284" s="6" t="str">
        <f t="shared" si="4"/>
        <v>2023</v>
      </c>
      <c r="D284" t="s">
        <v>802</v>
      </c>
      <c r="E284" t="str">
        <f>IF(COUNTIF(D284,"*2024*"),2024,"")</f>
        <v/>
      </c>
      <c r="F284">
        <f>IF(COUNTIF(D284,"*2023*"),2023,"")</f>
        <v>2023</v>
      </c>
      <c r="G284" t="str">
        <f>IF(COUNTIF(D284,"*2022*"),2022,"")</f>
        <v/>
      </c>
      <c r="H284" t="str">
        <f>IF(COUNTIF(D284,"*2021*"),2021,"")</f>
        <v/>
      </c>
      <c r="I284" t="str">
        <f>IF(COUNTIF(D284,"*2020*"),2020,"")</f>
        <v/>
      </c>
    </row>
    <row r="285" spans="1:9" x14ac:dyDescent="0.2">
      <c r="A285" t="s">
        <v>803</v>
      </c>
      <c r="B285" t="s">
        <v>804</v>
      </c>
      <c r="C285" s="6" t="str">
        <f t="shared" si="4"/>
        <v>2023</v>
      </c>
      <c r="D285" t="s">
        <v>805</v>
      </c>
      <c r="E285" t="str">
        <f>IF(COUNTIF(D285,"*2024*"),2024,"")</f>
        <v/>
      </c>
      <c r="F285">
        <f>IF(COUNTIF(D285,"*2023*"),2023,"")</f>
        <v>2023</v>
      </c>
      <c r="G285" t="str">
        <f>IF(COUNTIF(D285,"*2022*"),2022,"")</f>
        <v/>
      </c>
      <c r="H285" t="str">
        <f>IF(COUNTIF(D285,"*2021*"),2021,"")</f>
        <v/>
      </c>
      <c r="I285" t="str">
        <f>IF(COUNTIF(D285,"*2020*"),2020,"")</f>
        <v/>
      </c>
    </row>
    <row r="286" spans="1:9" x14ac:dyDescent="0.2">
      <c r="A286" t="s">
        <v>501</v>
      </c>
      <c r="B286" t="s">
        <v>806</v>
      </c>
      <c r="C286" s="6" t="str">
        <f t="shared" si="4"/>
        <v>2022</v>
      </c>
      <c r="D286" t="s">
        <v>807</v>
      </c>
      <c r="E286" t="str">
        <f>IF(COUNTIF(D286,"*2024*"),2024,"")</f>
        <v/>
      </c>
      <c r="F286" t="str">
        <f>IF(COUNTIF(D286,"*2023*"),2023,"")</f>
        <v/>
      </c>
      <c r="G286">
        <f>IF(COUNTIF(D286,"*2022*"),2022,"")</f>
        <v>2022</v>
      </c>
      <c r="H286" t="str">
        <f>IF(COUNTIF(D286,"*2021*"),2021,"")</f>
        <v/>
      </c>
      <c r="I286" t="str">
        <f>IF(COUNTIF(D286,"*2020*"),2020,"")</f>
        <v/>
      </c>
    </row>
    <row r="287" spans="1:9" x14ac:dyDescent="0.2">
      <c r="A287" t="s">
        <v>808</v>
      </c>
      <c r="B287" t="s">
        <v>809</v>
      </c>
      <c r="C287" s="6" t="str">
        <f t="shared" si="4"/>
        <v>2024</v>
      </c>
      <c r="D287" t="s">
        <v>810</v>
      </c>
      <c r="E287">
        <f>IF(COUNTIF(D287,"*2024*"),2024,"")</f>
        <v>2024</v>
      </c>
      <c r="F287" t="str">
        <f>IF(COUNTIF(D287,"*2023*"),2023,"")</f>
        <v/>
      </c>
      <c r="G287" t="str">
        <f>IF(COUNTIF(D287,"*2022*"),2022,"")</f>
        <v/>
      </c>
      <c r="H287" t="str">
        <f>IF(COUNTIF(D287,"*2021*"),2021,"")</f>
        <v/>
      </c>
      <c r="I287" t="str">
        <f>IF(COUNTIF(D287,"*2020*"),2020,"")</f>
        <v/>
      </c>
    </row>
    <row r="288" spans="1:9" x14ac:dyDescent="0.2">
      <c r="A288" t="s">
        <v>811</v>
      </c>
      <c r="B288" t="s">
        <v>812</v>
      </c>
      <c r="C288" s="6" t="str">
        <f t="shared" si="4"/>
        <v>2024</v>
      </c>
      <c r="D288" t="s">
        <v>813</v>
      </c>
      <c r="E288">
        <f>IF(COUNTIF(D288,"*2024*"),2024,"")</f>
        <v>2024</v>
      </c>
      <c r="F288" t="str">
        <f>IF(COUNTIF(D288,"*2023*"),2023,"")</f>
        <v/>
      </c>
      <c r="G288" t="str">
        <f>IF(COUNTIF(D288,"*2022*"),2022,"")</f>
        <v/>
      </c>
      <c r="H288" t="str">
        <f>IF(COUNTIF(D288,"*2021*"),2021,"")</f>
        <v/>
      </c>
      <c r="I288" t="str">
        <f>IF(COUNTIF(D288,"*2020*"),2020,"")</f>
        <v/>
      </c>
    </row>
    <row r="289" spans="1:9" x14ac:dyDescent="0.2">
      <c r="A289" t="s">
        <v>814</v>
      </c>
      <c r="B289" t="s">
        <v>815</v>
      </c>
      <c r="C289" s="6" t="str">
        <f t="shared" si="4"/>
        <v>2024</v>
      </c>
      <c r="D289" t="s">
        <v>816</v>
      </c>
      <c r="E289">
        <f>IF(COUNTIF(D289,"*2024*"),2024,"")</f>
        <v>2024</v>
      </c>
      <c r="F289" t="str">
        <f>IF(COUNTIF(D289,"*2023*"),2023,"")</f>
        <v/>
      </c>
      <c r="G289" t="str">
        <f>IF(COUNTIF(D289,"*2022*"),2022,"")</f>
        <v/>
      </c>
      <c r="H289" t="str">
        <f>IF(COUNTIF(D289,"*2021*"),2021,"")</f>
        <v/>
      </c>
      <c r="I289" t="str">
        <f>IF(COUNTIF(D289,"*2020*"),2020,"")</f>
        <v/>
      </c>
    </row>
    <row r="290" spans="1:9" x14ac:dyDescent="0.2">
      <c r="A290" t="s">
        <v>817</v>
      </c>
      <c r="B290" t="s">
        <v>818</v>
      </c>
      <c r="C290" s="6">
        <v>2022</v>
      </c>
      <c r="D290" t="s">
        <v>819</v>
      </c>
      <c r="E290" t="str">
        <f>IF(COUNTIF(D290,"*2024*"),2024,"")</f>
        <v/>
      </c>
      <c r="F290" t="str">
        <f>IF(COUNTIF(D290,"*2023*"),2023,"")</f>
        <v/>
      </c>
      <c r="G290" t="str">
        <f>IF(COUNTIF(D290,"*2022*"),2022,"")</f>
        <v/>
      </c>
      <c r="H290" t="str">
        <f>IF(COUNTIF(D290,"*2021*"),2021,"")</f>
        <v/>
      </c>
      <c r="I290" t="str">
        <f>IF(COUNTIF(D290,"*2020*"),2020,"")</f>
        <v/>
      </c>
    </row>
    <row r="291" spans="1:9" x14ac:dyDescent="0.2">
      <c r="A291" t="s">
        <v>820</v>
      </c>
      <c r="B291" t="s">
        <v>821</v>
      </c>
      <c r="C291" s="6">
        <v>2019</v>
      </c>
      <c r="D291" t="s">
        <v>822</v>
      </c>
      <c r="E291" t="str">
        <f>IF(COUNTIF(D291,"*2024*"),2024,"")</f>
        <v/>
      </c>
      <c r="F291" t="str">
        <f>IF(COUNTIF(D291,"*2023*"),2023,"")</f>
        <v/>
      </c>
      <c r="G291" t="str">
        <f>IF(COUNTIF(D291,"*2022*"),2022,"")</f>
        <v/>
      </c>
      <c r="H291" t="str">
        <f>IF(COUNTIF(D291,"*2021*"),2021,"")</f>
        <v/>
      </c>
      <c r="I291" t="str">
        <f>IF(COUNTIF(D291,"*2020*"),2020,"")</f>
        <v/>
      </c>
    </row>
    <row r="292" spans="1:9" x14ac:dyDescent="0.2">
      <c r="A292" t="s">
        <v>823</v>
      </c>
      <c r="B292" t="s">
        <v>824</v>
      </c>
      <c r="C292" s="6" t="str">
        <f t="shared" si="4"/>
        <v>2022</v>
      </c>
      <c r="D292" t="s">
        <v>825</v>
      </c>
      <c r="E292" t="str">
        <f>IF(COUNTIF(D292,"*2024*"),2024,"")</f>
        <v/>
      </c>
      <c r="F292" t="str">
        <f>IF(COUNTIF(D292,"*2023*"),2023,"")</f>
        <v/>
      </c>
      <c r="G292">
        <f>IF(COUNTIF(D292,"*2022*"),2022,"")</f>
        <v>2022</v>
      </c>
      <c r="H292" t="str">
        <f>IF(COUNTIF(D292,"*2021*"),2021,"")</f>
        <v/>
      </c>
      <c r="I292" t="str">
        <f>IF(COUNTIF(D292,"*2020*"),2020,"")</f>
        <v/>
      </c>
    </row>
    <row r="293" spans="1:9" x14ac:dyDescent="0.2">
      <c r="A293" t="s">
        <v>826</v>
      </c>
      <c r="B293" t="s">
        <v>827</v>
      </c>
      <c r="C293" s="6">
        <v>2022</v>
      </c>
      <c r="D293" t="s">
        <v>828</v>
      </c>
      <c r="E293" t="str">
        <f>IF(COUNTIF(D293,"*2024*"),2024,"")</f>
        <v/>
      </c>
      <c r="F293" t="str">
        <f>IF(COUNTIF(D293,"*2023*"),2023,"")</f>
        <v/>
      </c>
      <c r="G293" t="str">
        <f>IF(COUNTIF(D293,"*2022*"),2022,"")</f>
        <v/>
      </c>
      <c r="H293" t="str">
        <f>IF(COUNTIF(D293,"*2021*"),2021,"")</f>
        <v/>
      </c>
      <c r="I293" t="str">
        <f>IF(COUNTIF(D293,"*2020*"),2020,"")</f>
        <v/>
      </c>
    </row>
    <row r="294" spans="1:9" x14ac:dyDescent="0.2">
      <c r="A294" t="s">
        <v>829</v>
      </c>
      <c r="B294" t="s">
        <v>830</v>
      </c>
      <c r="C294" s="6" t="str">
        <f t="shared" si="4"/>
        <v>2020</v>
      </c>
      <c r="D294" t="s">
        <v>831</v>
      </c>
      <c r="E294" t="str">
        <f>IF(COUNTIF(D294,"*2024*"),2024,"")</f>
        <v/>
      </c>
      <c r="F294" t="str">
        <f>IF(COUNTIF(D294,"*2023*"),2023,"")</f>
        <v/>
      </c>
      <c r="G294" t="str">
        <f>IF(COUNTIF(D294,"*2022*"),2022,"")</f>
        <v/>
      </c>
      <c r="H294" t="str">
        <f>IF(COUNTIF(D294,"*2021*"),2021,"")</f>
        <v/>
      </c>
      <c r="I294">
        <f>IF(COUNTIF(D294,"*2020*"),2020,"")</f>
        <v>2020</v>
      </c>
    </row>
    <row r="295" spans="1:9" x14ac:dyDescent="0.2">
      <c r="A295" t="s">
        <v>832</v>
      </c>
      <c r="B295" t="s">
        <v>833</v>
      </c>
      <c r="C295" s="6" t="str">
        <f t="shared" si="4"/>
        <v>2024</v>
      </c>
      <c r="D295" t="s">
        <v>834</v>
      </c>
      <c r="E295">
        <f>IF(COUNTIF(D295,"*2024*"),2024,"")</f>
        <v>2024</v>
      </c>
      <c r="F295" t="str">
        <f>IF(COUNTIF(D295,"*2023*"),2023,"")</f>
        <v/>
      </c>
      <c r="G295" t="str">
        <f>IF(COUNTIF(D295,"*2022*"),2022,"")</f>
        <v/>
      </c>
      <c r="H295" t="str">
        <f>IF(COUNTIF(D295,"*2021*"),2021,"")</f>
        <v/>
      </c>
      <c r="I295" t="str">
        <f>IF(COUNTIF(D295,"*2020*"),2020,"")</f>
        <v/>
      </c>
    </row>
    <row r="296" spans="1:9" x14ac:dyDescent="0.2">
      <c r="A296" t="s">
        <v>744</v>
      </c>
      <c r="B296" t="s">
        <v>835</v>
      </c>
      <c r="C296" s="6">
        <v>2022</v>
      </c>
      <c r="D296" t="s">
        <v>836</v>
      </c>
      <c r="E296" t="str">
        <f>IF(COUNTIF(D296,"*2024*"),2024,"")</f>
        <v/>
      </c>
      <c r="F296" t="str">
        <f>IF(COUNTIF(D296,"*2023*"),2023,"")</f>
        <v/>
      </c>
      <c r="G296" t="str">
        <f>IF(COUNTIF(D296,"*2022*"),2022,"")</f>
        <v/>
      </c>
      <c r="H296" t="str">
        <f>IF(COUNTIF(D296,"*2021*"),2021,"")</f>
        <v/>
      </c>
      <c r="I296" t="str">
        <f>IF(COUNTIF(D296,"*2020*"),2020,"")</f>
        <v/>
      </c>
    </row>
    <row r="297" spans="1:9" x14ac:dyDescent="0.2">
      <c r="A297" t="s">
        <v>837</v>
      </c>
      <c r="B297" t="s">
        <v>838</v>
      </c>
      <c r="C297" s="6">
        <v>2021</v>
      </c>
      <c r="D297" t="s">
        <v>839</v>
      </c>
      <c r="E297" t="str">
        <f>IF(COUNTIF(D297,"*2024*"),2024,"")</f>
        <v/>
      </c>
      <c r="F297" t="str">
        <f>IF(COUNTIF(D297,"*2023*"),2023,"")</f>
        <v/>
      </c>
      <c r="G297" t="str">
        <f>IF(COUNTIF(D297,"*2022*"),2022,"")</f>
        <v/>
      </c>
      <c r="H297" t="str">
        <f>IF(COUNTIF(D297,"*2021*"),2021,"")</f>
        <v/>
      </c>
      <c r="I297" t="str">
        <f>IF(COUNTIF(D297,"*2020*"),2020,"")</f>
        <v/>
      </c>
    </row>
    <row r="298" spans="1:9" x14ac:dyDescent="0.2">
      <c r="A298" t="s">
        <v>561</v>
      </c>
      <c r="B298" t="s">
        <v>840</v>
      </c>
      <c r="C298" s="6" t="str">
        <f t="shared" si="4"/>
        <v>2022</v>
      </c>
      <c r="D298" t="s">
        <v>841</v>
      </c>
      <c r="E298" t="str">
        <f>IF(COUNTIF(D298,"*2024*"),2024,"")</f>
        <v/>
      </c>
      <c r="F298" t="str">
        <f>IF(COUNTIF(D298,"*2023*"),2023,"")</f>
        <v/>
      </c>
      <c r="G298">
        <f>IF(COUNTIF(D298,"*2022*"),2022,"")</f>
        <v>2022</v>
      </c>
      <c r="H298" t="str">
        <f>IF(COUNTIF(D298,"*2021*"),2021,"")</f>
        <v/>
      </c>
      <c r="I298" t="str">
        <f>IF(COUNTIF(D298,"*2020*"),2020,"")</f>
        <v/>
      </c>
    </row>
    <row r="299" spans="1:9" x14ac:dyDescent="0.2">
      <c r="A299" t="s">
        <v>842</v>
      </c>
      <c r="B299" t="s">
        <v>843</v>
      </c>
      <c r="C299" s="6" t="str">
        <f t="shared" si="4"/>
        <v>2023</v>
      </c>
      <c r="D299" t="s">
        <v>844</v>
      </c>
      <c r="E299" t="str">
        <f>IF(COUNTIF(D299,"*2024*"),2024,"")</f>
        <v/>
      </c>
      <c r="F299">
        <f>IF(COUNTIF(D299,"*2023*"),2023,"")</f>
        <v>2023</v>
      </c>
      <c r="G299" t="str">
        <f>IF(COUNTIF(D299,"*2022*"),2022,"")</f>
        <v/>
      </c>
      <c r="H299" t="str">
        <f>IF(COUNTIF(D299,"*2021*"),2021,"")</f>
        <v/>
      </c>
      <c r="I299" t="str">
        <f>IF(COUNTIF(D299,"*2020*"),2020,"")</f>
        <v/>
      </c>
    </row>
    <row r="300" spans="1:9" x14ac:dyDescent="0.2">
      <c r="A300" t="s">
        <v>845</v>
      </c>
      <c r="B300" t="s">
        <v>846</v>
      </c>
      <c r="C300" s="6">
        <v>2023</v>
      </c>
      <c r="D300" t="s">
        <v>847</v>
      </c>
      <c r="E300" t="str">
        <f>IF(COUNTIF(D300,"*2024*"),2024,"")</f>
        <v/>
      </c>
      <c r="F300" t="str">
        <f>IF(COUNTIF(D300,"*2023*"),2023,"")</f>
        <v/>
      </c>
      <c r="G300" t="str">
        <f>IF(COUNTIF(D300,"*2022*"),2022,"")</f>
        <v/>
      </c>
      <c r="H300" t="str">
        <f>IF(COUNTIF(D300,"*2021*"),2021,"")</f>
        <v/>
      </c>
      <c r="I300" t="str">
        <f>IF(COUNTIF(D300,"*2020*"),2020,"")</f>
        <v/>
      </c>
    </row>
    <row r="301" spans="1:9" x14ac:dyDescent="0.2">
      <c r="A301" t="s">
        <v>848</v>
      </c>
      <c r="B301" t="s">
        <v>849</v>
      </c>
      <c r="C301" s="6" t="str">
        <f t="shared" si="4"/>
        <v>2020</v>
      </c>
      <c r="D301" t="s">
        <v>780</v>
      </c>
      <c r="E301" t="str">
        <f>IF(COUNTIF(D301,"*2024*"),2024,"")</f>
        <v/>
      </c>
      <c r="F301" t="str">
        <f>IF(COUNTIF(D301,"*2023*"),2023,"")</f>
        <v/>
      </c>
      <c r="G301" t="str">
        <f>IF(COUNTIF(D301,"*2022*"),2022,"")</f>
        <v/>
      </c>
      <c r="H301" t="str">
        <f>IF(COUNTIF(D301,"*2021*"),2021,"")</f>
        <v/>
      </c>
      <c r="I301">
        <f>IF(COUNTIF(D301,"*2020*"),2020,"")</f>
        <v>2020</v>
      </c>
    </row>
    <row r="302" spans="1:9" x14ac:dyDescent="0.2">
      <c r="A302" t="s">
        <v>850</v>
      </c>
      <c r="B302" t="s">
        <v>851</v>
      </c>
      <c r="C302" s="6" t="str">
        <f t="shared" si="4"/>
        <v>2022</v>
      </c>
      <c r="D302" t="s">
        <v>852</v>
      </c>
      <c r="E302" t="str">
        <f>IF(COUNTIF(D302,"*2024*"),2024,"")</f>
        <v/>
      </c>
      <c r="F302" t="str">
        <f>IF(COUNTIF(D302,"*2023*"),2023,"")</f>
        <v/>
      </c>
      <c r="G302">
        <f>IF(COUNTIF(D302,"*2022*"),2022,"")</f>
        <v>2022</v>
      </c>
      <c r="H302" t="str">
        <f>IF(COUNTIF(D302,"*2021*"),2021,"")</f>
        <v/>
      </c>
      <c r="I302" t="str">
        <f>IF(COUNTIF(D302,"*2020*"),2020,"")</f>
        <v/>
      </c>
    </row>
    <row r="303" spans="1:9" x14ac:dyDescent="0.2">
      <c r="A303" t="s">
        <v>853</v>
      </c>
      <c r="B303" t="s">
        <v>854</v>
      </c>
      <c r="C303" s="6" t="str">
        <f t="shared" si="4"/>
        <v>2023</v>
      </c>
      <c r="D303" t="s">
        <v>855</v>
      </c>
      <c r="E303" t="str">
        <f>IF(COUNTIF(D303,"*2024*"),2024,"")</f>
        <v/>
      </c>
      <c r="F303">
        <f>IF(COUNTIF(D303,"*2023*"),2023,"")</f>
        <v>2023</v>
      </c>
      <c r="G303" t="str">
        <f>IF(COUNTIF(D303,"*2022*"),2022,"")</f>
        <v/>
      </c>
      <c r="H303" t="str">
        <f>IF(COUNTIF(D303,"*2021*"),2021,"")</f>
        <v/>
      </c>
      <c r="I303" t="str">
        <f>IF(COUNTIF(D303,"*2020*"),2020,"")</f>
        <v/>
      </c>
    </row>
    <row r="304" spans="1:9" x14ac:dyDescent="0.2">
      <c r="A304" t="s">
        <v>856</v>
      </c>
      <c r="B304" t="s">
        <v>857</v>
      </c>
      <c r="C304" s="6" t="str">
        <f t="shared" si="4"/>
        <v>2020</v>
      </c>
      <c r="D304" t="s">
        <v>858</v>
      </c>
      <c r="E304" t="str">
        <f>IF(COUNTIF(D304,"*2024*"),2024,"")</f>
        <v/>
      </c>
      <c r="F304" t="str">
        <f>IF(COUNTIF(D304,"*2023*"),2023,"")</f>
        <v/>
      </c>
      <c r="G304" t="str">
        <f>IF(COUNTIF(D304,"*2022*"),2022,"")</f>
        <v/>
      </c>
      <c r="H304" t="str">
        <f>IF(COUNTIF(D304,"*2021*"),2021,"")</f>
        <v/>
      </c>
      <c r="I304">
        <f>IF(COUNTIF(D304,"*2020*"),2020,"")</f>
        <v>2020</v>
      </c>
    </row>
    <row r="305" spans="1:9" x14ac:dyDescent="0.2">
      <c r="A305" t="s">
        <v>859</v>
      </c>
      <c r="B305" t="s">
        <v>860</v>
      </c>
      <c r="C305" s="6" t="str">
        <f t="shared" si="4"/>
        <v>2024</v>
      </c>
      <c r="D305" t="s">
        <v>861</v>
      </c>
      <c r="E305">
        <f>IF(COUNTIF(D305,"*2024*"),2024,"")</f>
        <v>2024</v>
      </c>
      <c r="F305" t="str">
        <f>IF(COUNTIF(D305,"*2023*"),2023,"")</f>
        <v/>
      </c>
      <c r="G305" t="str">
        <f>IF(COUNTIF(D305,"*2022*"),2022,"")</f>
        <v/>
      </c>
      <c r="H305" t="str">
        <f>IF(COUNTIF(D305,"*2021*"),2021,"")</f>
        <v/>
      </c>
      <c r="I305" t="str">
        <f>IF(COUNTIF(D305,"*2020*"),2020,"")</f>
        <v/>
      </c>
    </row>
    <row r="306" spans="1:9" x14ac:dyDescent="0.2">
      <c r="A306" t="s">
        <v>862</v>
      </c>
      <c r="B306" t="s">
        <v>863</v>
      </c>
      <c r="C306" s="6" t="str">
        <f t="shared" si="4"/>
        <v>2023</v>
      </c>
      <c r="D306" t="s">
        <v>864</v>
      </c>
      <c r="E306" t="str">
        <f>IF(COUNTIF(D306,"*2024*"),2024,"")</f>
        <v/>
      </c>
      <c r="F306">
        <f>IF(COUNTIF(D306,"*2023*"),2023,"")</f>
        <v>2023</v>
      </c>
      <c r="G306" t="str">
        <f>IF(COUNTIF(D306,"*2022*"),2022,"")</f>
        <v/>
      </c>
      <c r="H306" t="str">
        <f>IF(COUNTIF(D306,"*2021*"),2021,"")</f>
        <v/>
      </c>
      <c r="I306" t="str">
        <f>IF(COUNTIF(D306,"*2020*"),2020,"")</f>
        <v/>
      </c>
    </row>
    <row r="307" spans="1:9" x14ac:dyDescent="0.2">
      <c r="A307" t="s">
        <v>865</v>
      </c>
      <c r="B307" t="s">
        <v>866</v>
      </c>
      <c r="C307" s="6" t="str">
        <f t="shared" si="4"/>
        <v>2020</v>
      </c>
      <c r="D307" t="s">
        <v>867</v>
      </c>
      <c r="E307" t="str">
        <f>IF(COUNTIF(D307,"*2024*"),2024,"")</f>
        <v/>
      </c>
      <c r="F307" t="str">
        <f>IF(COUNTIF(D307,"*2023*"),2023,"")</f>
        <v/>
      </c>
      <c r="G307" t="str">
        <f>IF(COUNTIF(D307,"*2022*"),2022,"")</f>
        <v/>
      </c>
      <c r="H307" t="str">
        <f>IF(COUNTIF(D307,"*2021*"),2021,"")</f>
        <v/>
      </c>
      <c r="I307">
        <f>IF(COUNTIF(D307,"*2020*"),2020,"")</f>
        <v>2020</v>
      </c>
    </row>
    <row r="308" spans="1:9" x14ac:dyDescent="0.2">
      <c r="A308" t="s">
        <v>868</v>
      </c>
      <c r="B308" t="s">
        <v>869</v>
      </c>
      <c r="C308" s="6" t="str">
        <f t="shared" si="4"/>
        <v>2023</v>
      </c>
      <c r="D308" t="s">
        <v>870</v>
      </c>
      <c r="E308" t="str">
        <f>IF(COUNTIF(D308,"*2024*"),2024,"")</f>
        <v/>
      </c>
      <c r="F308">
        <f>IF(COUNTIF(D308,"*2023*"),2023,"")</f>
        <v>2023</v>
      </c>
      <c r="G308" t="str">
        <f>IF(COUNTIF(D308,"*2022*"),2022,"")</f>
        <v/>
      </c>
      <c r="H308" t="str">
        <f>IF(COUNTIF(D308,"*2021*"),2021,"")</f>
        <v/>
      </c>
      <c r="I308" t="str">
        <f>IF(COUNTIF(D308,"*2020*"),2020,"")</f>
        <v/>
      </c>
    </row>
    <row r="309" spans="1:9" x14ac:dyDescent="0.2">
      <c r="A309" t="s">
        <v>871</v>
      </c>
      <c r="B309" t="s">
        <v>872</v>
      </c>
      <c r="C309" s="6" t="str">
        <f t="shared" si="4"/>
        <v>2023</v>
      </c>
      <c r="D309" t="s">
        <v>873</v>
      </c>
      <c r="E309" t="str">
        <f>IF(COUNTIF(D309,"*2024*"),2024,"")</f>
        <v/>
      </c>
      <c r="F309">
        <f>IF(COUNTIF(D309,"*2023*"),2023,"")</f>
        <v>2023</v>
      </c>
      <c r="G309" t="str">
        <f>IF(COUNTIF(D309,"*2022*"),2022,"")</f>
        <v/>
      </c>
      <c r="H309" t="str">
        <f>IF(COUNTIF(D309,"*2021*"),2021,"")</f>
        <v/>
      </c>
      <c r="I309" t="str">
        <f>IF(COUNTIF(D309,"*2020*"),2020,"")</f>
        <v/>
      </c>
    </row>
    <row r="310" spans="1:9" x14ac:dyDescent="0.2">
      <c r="A310" t="s">
        <v>874</v>
      </c>
      <c r="B310" t="s">
        <v>875</v>
      </c>
      <c r="C310" s="6" t="str">
        <f t="shared" si="4"/>
        <v>2024</v>
      </c>
      <c r="D310" t="s">
        <v>876</v>
      </c>
      <c r="E310">
        <f>IF(COUNTIF(D310,"*2024*"),2024,"")</f>
        <v>2024</v>
      </c>
      <c r="F310" t="str">
        <f>IF(COUNTIF(D310,"*2023*"),2023,"")</f>
        <v/>
      </c>
      <c r="G310" t="str">
        <f>IF(COUNTIF(D310,"*2022*"),2022,"")</f>
        <v/>
      </c>
      <c r="H310" t="str">
        <f>IF(COUNTIF(D310,"*2021*"),2021,"")</f>
        <v/>
      </c>
      <c r="I310" t="str">
        <f>IF(COUNTIF(D310,"*2020*"),2020,"")</f>
        <v/>
      </c>
    </row>
    <row r="311" spans="1:9" x14ac:dyDescent="0.2">
      <c r="A311" t="s">
        <v>877</v>
      </c>
      <c r="B311" t="s">
        <v>878</v>
      </c>
      <c r="C311" s="6" t="str">
        <f t="shared" si="4"/>
        <v>2021</v>
      </c>
      <c r="D311" t="s">
        <v>879</v>
      </c>
      <c r="E311" t="str">
        <f>IF(COUNTIF(D311,"*2024*"),2024,"")</f>
        <v/>
      </c>
      <c r="F311" t="str">
        <f>IF(COUNTIF(D311,"*2023*"),2023,"")</f>
        <v/>
      </c>
      <c r="G311" t="str">
        <f>IF(COUNTIF(D311,"*2022*"),2022,"")</f>
        <v/>
      </c>
      <c r="H311">
        <f>IF(COUNTIF(D311,"*2021*"),2021,"")</f>
        <v>2021</v>
      </c>
      <c r="I311" t="str">
        <f>IF(COUNTIF(D311,"*2020*"),2020,"")</f>
        <v/>
      </c>
    </row>
    <row r="312" spans="1:9" x14ac:dyDescent="0.2">
      <c r="A312" t="s">
        <v>880</v>
      </c>
      <c r="B312" t="s">
        <v>881</v>
      </c>
      <c r="C312" s="6">
        <v>2021</v>
      </c>
      <c r="D312" t="s">
        <v>882</v>
      </c>
      <c r="E312" t="str">
        <f>IF(COUNTIF(D312,"*2024*"),2024,"")</f>
        <v/>
      </c>
      <c r="F312" t="str">
        <f>IF(COUNTIF(D312,"*2023*"),2023,"")</f>
        <v/>
      </c>
      <c r="G312" t="str">
        <f>IF(COUNTIF(D312,"*2022*"),2022,"")</f>
        <v/>
      </c>
      <c r="H312" t="str">
        <f>IF(COUNTIF(D312,"*2021*"),2021,"")</f>
        <v/>
      </c>
      <c r="I312" t="str">
        <f>IF(COUNTIF(D312,"*2020*"),2020,"")</f>
        <v/>
      </c>
    </row>
    <row r="313" spans="1:9" x14ac:dyDescent="0.2">
      <c r="A313" t="s">
        <v>883</v>
      </c>
      <c r="B313" t="s">
        <v>884</v>
      </c>
      <c r="C313" s="6" t="str">
        <f t="shared" si="4"/>
        <v>2020</v>
      </c>
      <c r="D313" t="s">
        <v>885</v>
      </c>
      <c r="E313" t="str">
        <f>IF(COUNTIF(D313,"*2024*"),2024,"")</f>
        <v/>
      </c>
      <c r="F313" t="str">
        <f>IF(COUNTIF(D313,"*2023*"),2023,"")</f>
        <v/>
      </c>
      <c r="G313" t="str">
        <f>IF(COUNTIF(D313,"*2022*"),2022,"")</f>
        <v/>
      </c>
      <c r="H313" t="str">
        <f>IF(COUNTIF(D313,"*2021*"),2021,"")</f>
        <v/>
      </c>
      <c r="I313">
        <f>IF(COUNTIF(D313,"*2020*"),2020,"")</f>
        <v>2020</v>
      </c>
    </row>
    <row r="314" spans="1:9" x14ac:dyDescent="0.2">
      <c r="A314" t="s">
        <v>886</v>
      </c>
      <c r="B314" t="s">
        <v>887</v>
      </c>
      <c r="C314" s="6" t="str">
        <f t="shared" si="4"/>
        <v>2022</v>
      </c>
      <c r="D314" t="s">
        <v>888</v>
      </c>
      <c r="E314" t="str">
        <f>IF(COUNTIF(D314,"*2024*"),2024,"")</f>
        <v/>
      </c>
      <c r="F314" t="str">
        <f>IF(COUNTIF(D314,"*2023*"),2023,"")</f>
        <v/>
      </c>
      <c r="G314">
        <f>IF(COUNTIF(D314,"*2022*"),2022,"")</f>
        <v>2022</v>
      </c>
      <c r="H314" t="str">
        <f>IF(COUNTIF(D314,"*2021*"),2021,"")</f>
        <v/>
      </c>
      <c r="I314" t="str">
        <f>IF(COUNTIF(D314,"*2020*"),2020,"")</f>
        <v/>
      </c>
    </row>
    <row r="315" spans="1:9" x14ac:dyDescent="0.2">
      <c r="A315" t="s">
        <v>889</v>
      </c>
      <c r="B315" t="s">
        <v>890</v>
      </c>
      <c r="C315" s="6" t="str">
        <f t="shared" ref="C315:C377" si="5">CONCATENATE(E315,F315,G315,H315,I315)</f>
        <v>2022</v>
      </c>
      <c r="D315" t="s">
        <v>891</v>
      </c>
      <c r="E315" t="str">
        <f>IF(COUNTIF(D315,"*2024*"),2024,"")</f>
        <v/>
      </c>
      <c r="F315" t="str">
        <f>IF(COUNTIF(D315,"*2023*"),2023,"")</f>
        <v/>
      </c>
      <c r="G315">
        <f>IF(COUNTIF(D315,"*2022*"),2022,"")</f>
        <v>2022</v>
      </c>
      <c r="H315" t="str">
        <f>IF(COUNTIF(D315,"*2021*"),2021,"")</f>
        <v/>
      </c>
      <c r="I315" t="str">
        <f>IF(COUNTIF(D315,"*2020*"),2020,"")</f>
        <v/>
      </c>
    </row>
    <row r="316" spans="1:9" x14ac:dyDescent="0.2">
      <c r="A316" t="s">
        <v>892</v>
      </c>
      <c r="B316" t="s">
        <v>893</v>
      </c>
      <c r="C316" s="6" t="str">
        <f t="shared" si="5"/>
        <v>2023</v>
      </c>
      <c r="D316" t="s">
        <v>894</v>
      </c>
      <c r="E316" t="str">
        <f>IF(COUNTIF(D316,"*2024*"),2024,"")</f>
        <v/>
      </c>
      <c r="F316">
        <f>IF(COUNTIF(D316,"*2023*"),2023,"")</f>
        <v>2023</v>
      </c>
      <c r="G316" t="str">
        <f>IF(COUNTIF(D316,"*2022*"),2022,"")</f>
        <v/>
      </c>
      <c r="H316" t="str">
        <f>IF(COUNTIF(D316,"*2021*"),2021,"")</f>
        <v/>
      </c>
      <c r="I316" t="str">
        <f>IF(COUNTIF(D316,"*2020*"),2020,"")</f>
        <v/>
      </c>
    </row>
    <row r="317" spans="1:9" x14ac:dyDescent="0.2">
      <c r="A317" t="s">
        <v>1893</v>
      </c>
      <c r="B317" t="s">
        <v>3</v>
      </c>
      <c r="C317" s="6">
        <v>2014</v>
      </c>
      <c r="D317" t="s">
        <v>895</v>
      </c>
      <c r="E317" t="str">
        <f>IF(COUNTIF(D317,"*2024*"),2024,"")</f>
        <v/>
      </c>
      <c r="F317" t="str">
        <f>IF(COUNTIF(D317,"*2023*"),2023,"")</f>
        <v/>
      </c>
      <c r="G317" t="str">
        <f>IF(COUNTIF(D317,"*2022*"),2022,"")</f>
        <v/>
      </c>
      <c r="H317" t="str">
        <f>IF(COUNTIF(D317,"*2021*"),2021,"")</f>
        <v/>
      </c>
      <c r="I317" t="str">
        <f>IF(COUNTIF(D317,"*2020*"),2020,"")</f>
        <v/>
      </c>
    </row>
    <row r="318" spans="1:9" x14ac:dyDescent="0.2">
      <c r="A318" t="s">
        <v>896</v>
      </c>
      <c r="B318" t="s">
        <v>897</v>
      </c>
      <c r="C318" s="6" t="str">
        <f t="shared" si="5"/>
        <v>2023</v>
      </c>
      <c r="D318" t="s">
        <v>898</v>
      </c>
      <c r="E318" t="str">
        <f>IF(COUNTIF(D318,"*2024*"),2024,"")</f>
        <v/>
      </c>
      <c r="F318">
        <f>IF(COUNTIF(D318,"*2023*"),2023,"")</f>
        <v>2023</v>
      </c>
      <c r="G318" t="str">
        <f>IF(COUNTIF(D318,"*2022*"),2022,"")</f>
        <v/>
      </c>
      <c r="H318" t="str">
        <f>IF(COUNTIF(D318,"*2021*"),2021,"")</f>
        <v/>
      </c>
      <c r="I318" t="str">
        <f>IF(COUNTIF(D318,"*2020*"),2020,"")</f>
        <v/>
      </c>
    </row>
    <row r="319" spans="1:9" x14ac:dyDescent="0.2">
      <c r="A319" t="s">
        <v>899</v>
      </c>
      <c r="B319" t="s">
        <v>900</v>
      </c>
      <c r="C319" s="6">
        <v>2023</v>
      </c>
      <c r="D319" t="s">
        <v>901</v>
      </c>
      <c r="E319" t="str">
        <f>IF(COUNTIF(D319,"*2024*"),2024,"")</f>
        <v/>
      </c>
      <c r="F319" t="str">
        <f>IF(COUNTIF(D319,"*2023*"),2023,"")</f>
        <v/>
      </c>
      <c r="G319" t="str">
        <f>IF(COUNTIF(D319,"*2022*"),2022,"")</f>
        <v/>
      </c>
      <c r="H319" t="str">
        <f>IF(COUNTIF(D319,"*2021*"),2021,"")</f>
        <v/>
      </c>
      <c r="I319" t="str">
        <f>IF(COUNTIF(D319,"*2020*"),2020,"")</f>
        <v/>
      </c>
    </row>
    <row r="320" spans="1:9" x14ac:dyDescent="0.2">
      <c r="A320" t="s">
        <v>902</v>
      </c>
      <c r="B320" t="s">
        <v>903</v>
      </c>
      <c r="C320" s="6" t="str">
        <f t="shared" si="5"/>
        <v>2024</v>
      </c>
      <c r="D320" t="s">
        <v>904</v>
      </c>
      <c r="E320">
        <f>IF(COUNTIF(D320,"*2024*"),2024,"")</f>
        <v>2024</v>
      </c>
      <c r="F320" t="str">
        <f>IF(COUNTIF(D320,"*2023*"),2023,"")</f>
        <v/>
      </c>
      <c r="G320" t="str">
        <f>IF(COUNTIF(D320,"*2022*"),2022,"")</f>
        <v/>
      </c>
      <c r="H320" t="str">
        <f>IF(COUNTIF(D320,"*2021*"),2021,"")</f>
        <v/>
      </c>
      <c r="I320" t="str">
        <f>IF(COUNTIF(D320,"*2020*"),2020,"")</f>
        <v/>
      </c>
    </row>
    <row r="321" spans="1:9" x14ac:dyDescent="0.2">
      <c r="A321" t="s">
        <v>905</v>
      </c>
      <c r="B321" t="s">
        <v>906</v>
      </c>
      <c r="C321" s="6" t="str">
        <f t="shared" si="5"/>
        <v>2024</v>
      </c>
      <c r="D321" t="s">
        <v>907</v>
      </c>
      <c r="E321">
        <f>IF(COUNTIF(D321,"*2024*"),2024,"")</f>
        <v>2024</v>
      </c>
      <c r="F321" t="str">
        <f>IF(COUNTIF(D321,"*2023*"),2023,"")</f>
        <v/>
      </c>
      <c r="G321" t="str">
        <f>IF(COUNTIF(D321,"*2022*"),2022,"")</f>
        <v/>
      </c>
      <c r="H321" t="str">
        <f>IF(COUNTIF(D321,"*2021*"),2021,"")</f>
        <v/>
      </c>
      <c r="I321" t="str">
        <f>IF(COUNTIF(D321,"*2020*"),2020,"")</f>
        <v/>
      </c>
    </row>
    <row r="322" spans="1:9" x14ac:dyDescent="0.2">
      <c r="A322" t="s">
        <v>908</v>
      </c>
      <c r="B322" t="s">
        <v>909</v>
      </c>
      <c r="C322" s="6" t="str">
        <f t="shared" si="5"/>
        <v>2024</v>
      </c>
      <c r="D322" t="s">
        <v>910</v>
      </c>
      <c r="E322">
        <f>IF(COUNTIF(D322,"*2024*"),2024,"")</f>
        <v>2024</v>
      </c>
      <c r="F322" t="str">
        <f>IF(COUNTIF(D322,"*2023*"),2023,"")</f>
        <v/>
      </c>
      <c r="G322" t="str">
        <f>IF(COUNTIF(D322,"*2022*"),2022,"")</f>
        <v/>
      </c>
      <c r="H322" t="str">
        <f>IF(COUNTIF(D322,"*2021*"),2021,"")</f>
        <v/>
      </c>
      <c r="I322" t="str">
        <f>IF(COUNTIF(D322,"*2020*"),2020,"")</f>
        <v/>
      </c>
    </row>
    <row r="323" spans="1:9" x14ac:dyDescent="0.2">
      <c r="A323" t="s">
        <v>911</v>
      </c>
      <c r="B323" t="s">
        <v>912</v>
      </c>
      <c r="C323" s="6" t="str">
        <f t="shared" si="5"/>
        <v>2024</v>
      </c>
      <c r="D323" t="s">
        <v>913</v>
      </c>
      <c r="E323">
        <f>IF(COUNTIF(D323,"*2024*"),2024,"")</f>
        <v>2024</v>
      </c>
      <c r="F323" t="str">
        <f>IF(COUNTIF(D323,"*2023*"),2023,"")</f>
        <v/>
      </c>
      <c r="G323" t="str">
        <f>IF(COUNTIF(D323,"*2022*"),2022,"")</f>
        <v/>
      </c>
      <c r="H323" t="str">
        <f>IF(COUNTIF(D323,"*2021*"),2021,"")</f>
        <v/>
      </c>
      <c r="I323" t="str">
        <f>IF(COUNTIF(D323,"*2020*"),2020,"")</f>
        <v/>
      </c>
    </row>
    <row r="324" spans="1:9" x14ac:dyDescent="0.2">
      <c r="A324" t="s">
        <v>914</v>
      </c>
      <c r="B324" t="s">
        <v>915</v>
      </c>
      <c r="C324" s="6">
        <v>2018</v>
      </c>
      <c r="D324" t="s">
        <v>916</v>
      </c>
      <c r="E324" t="str">
        <f>IF(COUNTIF(D324,"*2024*"),2024,"")</f>
        <v/>
      </c>
      <c r="F324" t="str">
        <f>IF(COUNTIF(D324,"*2023*"),2023,"")</f>
        <v/>
      </c>
      <c r="G324" t="str">
        <f>IF(COUNTIF(D324,"*2022*"),2022,"")</f>
        <v/>
      </c>
      <c r="H324" t="str">
        <f>IF(COUNTIF(D324,"*2021*"),2021,"")</f>
        <v/>
      </c>
      <c r="I324" t="str">
        <f>IF(COUNTIF(D324,"*2020*"),2020,"")</f>
        <v/>
      </c>
    </row>
    <row r="325" spans="1:9" x14ac:dyDescent="0.2">
      <c r="A325" t="s">
        <v>917</v>
      </c>
      <c r="B325" t="s">
        <v>918</v>
      </c>
      <c r="C325" s="6" t="str">
        <f t="shared" si="5"/>
        <v>2022</v>
      </c>
      <c r="D325" t="s">
        <v>919</v>
      </c>
      <c r="E325" t="str">
        <f>IF(COUNTIF(D325,"*2024*"),2024,"")</f>
        <v/>
      </c>
      <c r="F325" t="str">
        <f>IF(COUNTIF(D325,"*2023*"),2023,"")</f>
        <v/>
      </c>
      <c r="G325">
        <f>IF(COUNTIF(D325,"*2022*"),2022,"")</f>
        <v>2022</v>
      </c>
      <c r="H325" t="str">
        <f>IF(COUNTIF(D325,"*2021*"),2021,"")</f>
        <v/>
      </c>
      <c r="I325" t="str">
        <f>IF(COUNTIF(D325,"*2020*"),2020,"")</f>
        <v/>
      </c>
    </row>
    <row r="326" spans="1:9" x14ac:dyDescent="0.2">
      <c r="A326" t="s">
        <v>920</v>
      </c>
      <c r="B326" t="s">
        <v>921</v>
      </c>
      <c r="C326" s="6" t="str">
        <f t="shared" si="5"/>
        <v>2024</v>
      </c>
      <c r="D326" t="s">
        <v>922</v>
      </c>
      <c r="E326">
        <f>IF(COUNTIF(D326,"*2024*"),2024,"")</f>
        <v>2024</v>
      </c>
      <c r="F326" t="str">
        <f>IF(COUNTIF(D326,"*2023*"),2023,"")</f>
        <v/>
      </c>
      <c r="G326" t="str">
        <f>IF(COUNTIF(D326,"*2022*"),2022,"")</f>
        <v/>
      </c>
      <c r="H326" t="str">
        <f>IF(COUNTIF(D326,"*2021*"),2021,"")</f>
        <v/>
      </c>
      <c r="I326" t="str">
        <f>IF(COUNTIF(D326,"*2020*"),2020,"")</f>
        <v/>
      </c>
    </row>
    <row r="327" spans="1:9" x14ac:dyDescent="0.2">
      <c r="A327" t="s">
        <v>923</v>
      </c>
      <c r="B327" t="s">
        <v>924</v>
      </c>
      <c r="C327" s="6" t="str">
        <f t="shared" si="5"/>
        <v>2023</v>
      </c>
      <c r="D327" t="s">
        <v>925</v>
      </c>
      <c r="E327" t="str">
        <f>IF(COUNTIF(D327,"*2024*"),2024,"")</f>
        <v/>
      </c>
      <c r="F327">
        <f>IF(COUNTIF(D327,"*2023*"),2023,"")</f>
        <v>2023</v>
      </c>
      <c r="G327" t="str">
        <f>IF(COUNTIF(D327,"*2022*"),2022,"")</f>
        <v/>
      </c>
      <c r="H327" t="str">
        <f>IF(COUNTIF(D327,"*2021*"),2021,"")</f>
        <v/>
      </c>
      <c r="I327" t="str">
        <f>IF(COUNTIF(D327,"*2020*"),2020,"")</f>
        <v/>
      </c>
    </row>
    <row r="328" spans="1:9" x14ac:dyDescent="0.2">
      <c r="A328" t="s">
        <v>926</v>
      </c>
      <c r="B328" t="s">
        <v>927</v>
      </c>
      <c r="C328" s="6" t="str">
        <f t="shared" si="5"/>
        <v>2024</v>
      </c>
      <c r="D328" t="s">
        <v>928</v>
      </c>
      <c r="E328">
        <f>IF(COUNTIF(D328,"*2024*"),2024,"")</f>
        <v>2024</v>
      </c>
      <c r="F328" t="str">
        <f>IF(COUNTIF(D328,"*2023*"),2023,"")</f>
        <v/>
      </c>
      <c r="G328" t="str">
        <f>IF(COUNTIF(D328,"*2022*"),2022,"")</f>
        <v/>
      </c>
      <c r="H328" t="str">
        <f>IF(COUNTIF(D328,"*2021*"),2021,"")</f>
        <v/>
      </c>
      <c r="I328" t="str">
        <f>IF(COUNTIF(D328,"*2020*"),2020,"")</f>
        <v/>
      </c>
    </row>
    <row r="329" spans="1:9" x14ac:dyDescent="0.2">
      <c r="A329" t="s">
        <v>929</v>
      </c>
      <c r="B329" t="s">
        <v>930</v>
      </c>
      <c r="C329" s="6" t="str">
        <f t="shared" si="5"/>
        <v>2021</v>
      </c>
      <c r="D329" t="s">
        <v>931</v>
      </c>
      <c r="E329" t="str">
        <f>IF(COUNTIF(D329,"*2024*"),2024,"")</f>
        <v/>
      </c>
      <c r="F329" t="str">
        <f>IF(COUNTIF(D329,"*2023*"),2023,"")</f>
        <v/>
      </c>
      <c r="G329" t="str">
        <f>IF(COUNTIF(D329,"*2022*"),2022,"")</f>
        <v/>
      </c>
      <c r="H329">
        <f>IF(COUNTIF(D329,"*2021*"),2021,"")</f>
        <v>2021</v>
      </c>
      <c r="I329" t="str">
        <f>IF(COUNTIF(D329,"*2020*"),2020,"")</f>
        <v/>
      </c>
    </row>
    <row r="330" spans="1:9" x14ac:dyDescent="0.2">
      <c r="A330" t="s">
        <v>932</v>
      </c>
      <c r="B330" t="s">
        <v>933</v>
      </c>
      <c r="C330" s="6" t="str">
        <f t="shared" si="5"/>
        <v>2022</v>
      </c>
      <c r="D330" t="s">
        <v>934</v>
      </c>
      <c r="E330" t="str">
        <f>IF(COUNTIF(D330,"*2024*"),2024,"")</f>
        <v/>
      </c>
      <c r="F330" t="str">
        <f>IF(COUNTIF(D330,"*2023*"),2023,"")</f>
        <v/>
      </c>
      <c r="G330">
        <f>IF(COUNTIF(D330,"*2022*"),2022,"")</f>
        <v>2022</v>
      </c>
      <c r="H330" t="str">
        <f>IF(COUNTIF(D330,"*2021*"),2021,"")</f>
        <v/>
      </c>
      <c r="I330" t="str">
        <f>IF(COUNTIF(D330,"*2020*"),2020,"")</f>
        <v/>
      </c>
    </row>
    <row r="331" spans="1:9" x14ac:dyDescent="0.2">
      <c r="A331" t="s">
        <v>935</v>
      </c>
      <c r="B331" t="s">
        <v>936</v>
      </c>
      <c r="C331" s="6" t="str">
        <f t="shared" si="5"/>
        <v>2023</v>
      </c>
      <c r="D331" t="s">
        <v>937</v>
      </c>
      <c r="E331" t="str">
        <f>IF(COUNTIF(D331,"*2024*"),2024,"")</f>
        <v/>
      </c>
      <c r="F331">
        <f>IF(COUNTIF(D331,"*2023*"),2023,"")</f>
        <v>2023</v>
      </c>
      <c r="G331" t="str">
        <f>IF(COUNTIF(D331,"*2022*"),2022,"")</f>
        <v/>
      </c>
      <c r="H331" t="str">
        <f>IF(COUNTIF(D331,"*2021*"),2021,"")</f>
        <v/>
      </c>
      <c r="I331" t="str">
        <f>IF(COUNTIF(D331,"*2020*"),2020,"")</f>
        <v/>
      </c>
    </row>
    <row r="332" spans="1:9" x14ac:dyDescent="0.2">
      <c r="A332" t="s">
        <v>938</v>
      </c>
      <c r="B332" t="s">
        <v>939</v>
      </c>
      <c r="C332" s="6" t="str">
        <f t="shared" si="5"/>
        <v>2023</v>
      </c>
      <c r="D332" t="s">
        <v>940</v>
      </c>
      <c r="E332" t="str">
        <f>IF(COUNTIF(D332,"*2024*"),2024,"")</f>
        <v/>
      </c>
      <c r="F332">
        <f>IF(COUNTIF(D332,"*2023*"),2023,"")</f>
        <v>2023</v>
      </c>
      <c r="G332" t="str">
        <f>IF(COUNTIF(D332,"*2022*"),2022,"")</f>
        <v/>
      </c>
      <c r="H332" t="str">
        <f>IF(COUNTIF(D332,"*2021*"),2021,"")</f>
        <v/>
      </c>
      <c r="I332" t="str">
        <f>IF(COUNTIF(D332,"*2020*"),2020,"")</f>
        <v/>
      </c>
    </row>
    <row r="333" spans="1:9" x14ac:dyDescent="0.2">
      <c r="A333" t="s">
        <v>941</v>
      </c>
      <c r="B333" t="s">
        <v>942</v>
      </c>
      <c r="C333" s="6" t="str">
        <f t="shared" si="5"/>
        <v>2021</v>
      </c>
      <c r="D333" t="s">
        <v>943</v>
      </c>
      <c r="E333" t="str">
        <f>IF(COUNTIF(D333,"*2024*"),2024,"")</f>
        <v/>
      </c>
      <c r="F333" t="str">
        <f>IF(COUNTIF(D333,"*2023*"),2023,"")</f>
        <v/>
      </c>
      <c r="G333" t="str">
        <f>IF(COUNTIF(D333,"*2022*"),2022,"")</f>
        <v/>
      </c>
      <c r="H333">
        <f>IF(COUNTIF(D333,"*2021*"),2021,"")</f>
        <v>2021</v>
      </c>
      <c r="I333" t="str">
        <f>IF(COUNTIF(D333,"*2020*"),2020,"")</f>
        <v/>
      </c>
    </row>
    <row r="334" spans="1:9" x14ac:dyDescent="0.2">
      <c r="A334" t="s">
        <v>944</v>
      </c>
      <c r="B334" t="s">
        <v>945</v>
      </c>
      <c r="C334" s="6" t="str">
        <f t="shared" si="5"/>
        <v>2023</v>
      </c>
      <c r="D334" t="s">
        <v>946</v>
      </c>
      <c r="E334" t="str">
        <f>IF(COUNTIF(D334,"*2024*"),2024,"")</f>
        <v/>
      </c>
      <c r="F334">
        <f>IF(COUNTIF(D334,"*2023*"),2023,"")</f>
        <v>2023</v>
      </c>
      <c r="G334" t="str">
        <f>IF(COUNTIF(D334,"*2022*"),2022,"")</f>
        <v/>
      </c>
      <c r="H334" t="str">
        <f>IF(COUNTIF(D334,"*2021*"),2021,"")</f>
        <v/>
      </c>
      <c r="I334" t="str">
        <f>IF(COUNTIF(D334,"*2020*"),2020,"")</f>
        <v/>
      </c>
    </row>
    <row r="335" spans="1:9" x14ac:dyDescent="0.2">
      <c r="A335" t="s">
        <v>947</v>
      </c>
      <c r="B335" t="s">
        <v>948</v>
      </c>
      <c r="C335" s="6">
        <v>2015</v>
      </c>
      <c r="D335" t="s">
        <v>949</v>
      </c>
      <c r="E335" t="str">
        <f>IF(COUNTIF(D335,"*2024*"),2024,"")</f>
        <v/>
      </c>
      <c r="F335" t="str">
        <f>IF(COUNTIF(D335,"*2023*"),2023,"")</f>
        <v/>
      </c>
      <c r="G335" t="str">
        <f>IF(COUNTIF(D335,"*2022*"),2022,"")</f>
        <v/>
      </c>
      <c r="H335" t="str">
        <f>IF(COUNTIF(D335,"*2021*"),2021,"")</f>
        <v/>
      </c>
      <c r="I335" t="str">
        <f>IF(COUNTIF(D335,"*2020*"),2020,"")</f>
        <v/>
      </c>
    </row>
    <row r="336" spans="1:9" x14ac:dyDescent="0.2">
      <c r="A336" t="s">
        <v>950</v>
      </c>
      <c r="B336" t="s">
        <v>951</v>
      </c>
      <c r="C336" s="6" t="str">
        <f t="shared" si="5"/>
        <v>2024</v>
      </c>
      <c r="D336" t="s">
        <v>952</v>
      </c>
      <c r="E336">
        <f>IF(COUNTIF(D336,"*2024*"),2024,"")</f>
        <v>2024</v>
      </c>
      <c r="F336" t="str">
        <f>IF(COUNTIF(D336,"*2023*"),2023,"")</f>
        <v/>
      </c>
      <c r="G336" t="str">
        <f>IF(COUNTIF(D336,"*2022*"),2022,"")</f>
        <v/>
      </c>
      <c r="H336" t="str">
        <f>IF(COUNTIF(D336,"*2021*"),2021,"")</f>
        <v/>
      </c>
      <c r="I336" t="str">
        <f>IF(COUNTIF(D336,"*2020*"),2020,"")</f>
        <v/>
      </c>
    </row>
    <row r="337" spans="1:9" x14ac:dyDescent="0.2">
      <c r="A337" t="s">
        <v>953</v>
      </c>
      <c r="B337" t="s">
        <v>954</v>
      </c>
      <c r="C337" s="6" t="str">
        <f t="shared" si="5"/>
        <v>2024</v>
      </c>
      <c r="D337" t="s">
        <v>955</v>
      </c>
      <c r="E337">
        <f>IF(COUNTIF(D337,"*2024*"),2024,"")</f>
        <v>2024</v>
      </c>
      <c r="F337" t="str">
        <f>IF(COUNTIF(D337,"*2023*"),2023,"")</f>
        <v/>
      </c>
      <c r="G337" t="str">
        <f>IF(COUNTIF(D337,"*2022*"),2022,"")</f>
        <v/>
      </c>
      <c r="H337" t="str">
        <f>IF(COUNTIF(D337,"*2021*"),2021,"")</f>
        <v/>
      </c>
      <c r="I337" t="str">
        <f>IF(COUNTIF(D337,"*2020*"),2020,"")</f>
        <v/>
      </c>
    </row>
    <row r="338" spans="1:9" x14ac:dyDescent="0.2">
      <c r="A338" t="s">
        <v>956</v>
      </c>
      <c r="B338" t="s">
        <v>957</v>
      </c>
      <c r="C338" s="6" t="str">
        <f t="shared" si="5"/>
        <v>2023</v>
      </c>
      <c r="D338" t="s">
        <v>958</v>
      </c>
      <c r="E338" t="str">
        <f>IF(COUNTIF(D338,"*2024*"),2024,"")</f>
        <v/>
      </c>
      <c r="F338">
        <f>IF(COUNTIF(D338,"*2023*"),2023,"")</f>
        <v>2023</v>
      </c>
      <c r="G338" t="str">
        <f>IF(COUNTIF(D338,"*2022*"),2022,"")</f>
        <v/>
      </c>
      <c r="H338" t="str">
        <f>IF(COUNTIF(D338,"*2021*"),2021,"")</f>
        <v/>
      </c>
      <c r="I338" t="str">
        <f>IF(COUNTIF(D338,"*2020*"),2020,"")</f>
        <v/>
      </c>
    </row>
    <row r="339" spans="1:9" x14ac:dyDescent="0.2">
      <c r="A339" t="s">
        <v>959</v>
      </c>
      <c r="B339" t="s">
        <v>960</v>
      </c>
      <c r="C339" s="6">
        <v>2018</v>
      </c>
      <c r="D339" t="s">
        <v>961</v>
      </c>
      <c r="E339" t="str">
        <f>IF(COUNTIF(D339,"*2024*"),2024,"")</f>
        <v/>
      </c>
      <c r="F339" t="str">
        <f>IF(COUNTIF(D339,"*2023*"),2023,"")</f>
        <v/>
      </c>
      <c r="G339" t="str">
        <f>IF(COUNTIF(D339,"*2022*"),2022,"")</f>
        <v/>
      </c>
      <c r="H339" t="str">
        <f>IF(COUNTIF(D339,"*2021*"),2021,"")</f>
        <v/>
      </c>
      <c r="I339" t="str">
        <f>IF(COUNTIF(D339,"*2020*"),2020,"")</f>
        <v/>
      </c>
    </row>
    <row r="340" spans="1:9" x14ac:dyDescent="0.2">
      <c r="A340" t="s">
        <v>962</v>
      </c>
      <c r="B340" t="s">
        <v>963</v>
      </c>
      <c r="C340" s="6">
        <v>2024</v>
      </c>
      <c r="D340" t="s">
        <v>964</v>
      </c>
      <c r="E340" t="str">
        <f>IF(COUNTIF(D340,"*2024*"),2024,"")</f>
        <v/>
      </c>
      <c r="F340" t="str">
        <f>IF(COUNTIF(D340,"*2023*"),2023,"")</f>
        <v/>
      </c>
      <c r="G340" t="str">
        <f>IF(COUNTIF(D340,"*2022*"),2022,"")</f>
        <v/>
      </c>
      <c r="H340" t="str">
        <f>IF(COUNTIF(D340,"*2021*"),2021,"")</f>
        <v/>
      </c>
      <c r="I340" t="str">
        <f>IF(COUNTIF(D340,"*2020*"),2020,"")</f>
        <v/>
      </c>
    </row>
    <row r="341" spans="1:9" x14ac:dyDescent="0.2">
      <c r="A341" t="s">
        <v>965</v>
      </c>
      <c r="B341" t="s">
        <v>966</v>
      </c>
      <c r="C341" s="6" t="str">
        <f t="shared" si="5"/>
        <v>2023</v>
      </c>
      <c r="D341" t="s">
        <v>967</v>
      </c>
      <c r="E341" t="str">
        <f>IF(COUNTIF(D341,"*2024*"),2024,"")</f>
        <v/>
      </c>
      <c r="F341">
        <f>IF(COUNTIF(D341,"*2023*"),2023,"")</f>
        <v>2023</v>
      </c>
      <c r="G341" t="str">
        <f>IF(COUNTIF(D341,"*2022*"),2022,"")</f>
        <v/>
      </c>
      <c r="H341" t="str">
        <f>IF(COUNTIF(D341,"*2021*"),2021,"")</f>
        <v/>
      </c>
      <c r="I341" t="str">
        <f>IF(COUNTIF(D341,"*2020*"),2020,"")</f>
        <v/>
      </c>
    </row>
    <row r="342" spans="1:9" x14ac:dyDescent="0.2">
      <c r="A342" t="s">
        <v>968</v>
      </c>
      <c r="B342" t="s">
        <v>969</v>
      </c>
      <c r="C342" s="6" t="str">
        <f t="shared" si="5"/>
        <v>2022</v>
      </c>
      <c r="D342" t="s">
        <v>970</v>
      </c>
      <c r="E342" t="str">
        <f>IF(COUNTIF(D342,"*2024*"),2024,"")</f>
        <v/>
      </c>
      <c r="F342" t="str">
        <f>IF(COUNTIF(D342,"*2023*"),2023,"")</f>
        <v/>
      </c>
      <c r="G342">
        <f>IF(COUNTIF(D342,"*2022*"),2022,"")</f>
        <v>2022</v>
      </c>
      <c r="H342" t="str">
        <f>IF(COUNTIF(D342,"*2021*"),2021,"")</f>
        <v/>
      </c>
      <c r="I342" t="str">
        <f>IF(COUNTIF(D342,"*2020*"),2020,"")</f>
        <v/>
      </c>
    </row>
    <row r="343" spans="1:9" x14ac:dyDescent="0.2">
      <c r="A343" t="s">
        <v>971</v>
      </c>
      <c r="B343" t="s">
        <v>972</v>
      </c>
      <c r="C343" s="6" t="str">
        <f t="shared" si="5"/>
        <v>2024</v>
      </c>
      <c r="D343" t="s">
        <v>973</v>
      </c>
      <c r="E343">
        <f>IF(COUNTIF(D343,"*2024*"),2024,"")</f>
        <v>2024</v>
      </c>
      <c r="F343" t="str">
        <f>IF(COUNTIF(D343,"*2023*"),2023,"")</f>
        <v/>
      </c>
      <c r="G343" t="str">
        <f>IF(COUNTIF(D343,"*2022*"),2022,"")</f>
        <v/>
      </c>
      <c r="H343" t="str">
        <f>IF(COUNTIF(D343,"*2021*"),2021,"")</f>
        <v/>
      </c>
      <c r="I343" t="str">
        <f>IF(COUNTIF(D343,"*2020*"),2020,"")</f>
        <v/>
      </c>
    </row>
    <row r="344" spans="1:9" x14ac:dyDescent="0.2">
      <c r="A344" t="s">
        <v>974</v>
      </c>
      <c r="B344" t="s">
        <v>975</v>
      </c>
      <c r="C344" s="6" t="str">
        <f t="shared" si="5"/>
        <v>2022</v>
      </c>
      <c r="D344" t="s">
        <v>976</v>
      </c>
      <c r="E344" t="str">
        <f>IF(COUNTIF(D344,"*2024*"),2024,"")</f>
        <v/>
      </c>
      <c r="F344" t="str">
        <f>IF(COUNTIF(D344,"*2023*"),2023,"")</f>
        <v/>
      </c>
      <c r="G344">
        <f>IF(COUNTIF(D344,"*2022*"),2022,"")</f>
        <v>2022</v>
      </c>
      <c r="H344" t="str">
        <f>IF(COUNTIF(D344,"*2021*"),2021,"")</f>
        <v/>
      </c>
      <c r="I344" t="str">
        <f>IF(COUNTIF(D344,"*2020*"),2020,"")</f>
        <v/>
      </c>
    </row>
    <row r="345" spans="1:9" x14ac:dyDescent="0.2">
      <c r="A345" t="s">
        <v>977</v>
      </c>
      <c r="B345" t="s">
        <v>978</v>
      </c>
      <c r="C345" s="6" t="str">
        <f t="shared" si="5"/>
        <v>2023</v>
      </c>
      <c r="D345" t="s">
        <v>979</v>
      </c>
      <c r="E345" t="str">
        <f>IF(COUNTIF(D345,"*2024*"),2024,"")</f>
        <v/>
      </c>
      <c r="F345">
        <f>IF(COUNTIF(D345,"*2023*"),2023,"")</f>
        <v>2023</v>
      </c>
      <c r="G345" t="str">
        <f>IF(COUNTIF(D345,"*2022*"),2022,"")</f>
        <v/>
      </c>
      <c r="H345" t="str">
        <f>IF(COUNTIF(D345,"*2021*"),2021,"")</f>
        <v/>
      </c>
      <c r="I345" t="str">
        <f>IF(COUNTIF(D345,"*2020*"),2020,"")</f>
        <v/>
      </c>
    </row>
    <row r="346" spans="1:9" x14ac:dyDescent="0.2">
      <c r="A346" t="s">
        <v>980</v>
      </c>
      <c r="B346" t="s">
        <v>981</v>
      </c>
      <c r="C346" s="6" t="str">
        <f t="shared" si="5"/>
        <v>2022</v>
      </c>
      <c r="D346" t="s">
        <v>982</v>
      </c>
      <c r="E346" t="str">
        <f>IF(COUNTIF(D346,"*2024*"),2024,"")</f>
        <v/>
      </c>
      <c r="F346" t="str">
        <f>IF(COUNTIF(D346,"*2023*"),2023,"")</f>
        <v/>
      </c>
      <c r="G346">
        <f>IF(COUNTIF(D346,"*2022*"),2022,"")</f>
        <v>2022</v>
      </c>
      <c r="H346" t="str">
        <f>IF(COUNTIF(D346,"*2021*"),2021,"")</f>
        <v/>
      </c>
      <c r="I346" t="str">
        <f>IF(COUNTIF(D346,"*2020*"),2020,"")</f>
        <v/>
      </c>
    </row>
    <row r="347" spans="1:9" x14ac:dyDescent="0.2">
      <c r="A347" t="s">
        <v>983</v>
      </c>
      <c r="B347" t="s">
        <v>984</v>
      </c>
      <c r="C347" s="6" t="str">
        <f t="shared" si="5"/>
        <v>2023</v>
      </c>
      <c r="D347" t="s">
        <v>985</v>
      </c>
      <c r="E347" t="str">
        <f>IF(COUNTIF(D347,"*2024*"),2024,"")</f>
        <v/>
      </c>
      <c r="F347">
        <f>IF(COUNTIF(D347,"*2023*"),2023,"")</f>
        <v>2023</v>
      </c>
      <c r="G347" t="str">
        <f>IF(COUNTIF(D347,"*2022*"),2022,"")</f>
        <v/>
      </c>
      <c r="H347" t="str">
        <f>IF(COUNTIF(D347,"*2021*"),2021,"")</f>
        <v/>
      </c>
      <c r="I347" t="str">
        <f>IF(COUNTIF(D347,"*2020*"),2020,"")</f>
        <v/>
      </c>
    </row>
    <row r="348" spans="1:9" x14ac:dyDescent="0.2">
      <c r="A348" t="s">
        <v>986</v>
      </c>
      <c r="B348" t="s">
        <v>987</v>
      </c>
      <c r="C348" s="6" t="str">
        <f t="shared" si="5"/>
        <v>2022</v>
      </c>
      <c r="D348" t="s">
        <v>988</v>
      </c>
      <c r="E348" t="str">
        <f>IF(COUNTIF(D348,"*2024*"),2024,"")</f>
        <v/>
      </c>
      <c r="F348" t="str">
        <f>IF(COUNTIF(D348,"*2023*"),2023,"")</f>
        <v/>
      </c>
      <c r="G348">
        <f>IF(COUNTIF(D348,"*2022*"),2022,"")</f>
        <v>2022</v>
      </c>
      <c r="H348" t="str">
        <f>IF(COUNTIF(D348,"*2021*"),2021,"")</f>
        <v/>
      </c>
      <c r="I348" t="str">
        <f>IF(COUNTIF(D348,"*2020*"),2020,"")</f>
        <v/>
      </c>
    </row>
    <row r="349" spans="1:9" x14ac:dyDescent="0.2">
      <c r="A349" t="s">
        <v>989</v>
      </c>
      <c r="B349" t="s">
        <v>990</v>
      </c>
      <c r="C349" s="6" t="str">
        <f t="shared" si="5"/>
        <v>2024</v>
      </c>
      <c r="D349" t="s">
        <v>991</v>
      </c>
      <c r="E349">
        <f>IF(COUNTIF(D349,"*2024*"),2024,"")</f>
        <v>2024</v>
      </c>
      <c r="F349" t="str">
        <f>IF(COUNTIF(D349,"*2023*"),2023,"")</f>
        <v/>
      </c>
      <c r="G349" t="str">
        <f>IF(COUNTIF(D349,"*2022*"),2022,"")</f>
        <v/>
      </c>
      <c r="H349" t="str">
        <f>IF(COUNTIF(D349,"*2021*"),2021,"")</f>
        <v/>
      </c>
      <c r="I349" t="str">
        <f>IF(COUNTIF(D349,"*2020*"),2020,"")</f>
        <v/>
      </c>
    </row>
    <row r="350" spans="1:9" x14ac:dyDescent="0.2">
      <c r="A350" t="s">
        <v>992</v>
      </c>
      <c r="B350" t="s">
        <v>993</v>
      </c>
      <c r="C350" s="6" t="str">
        <f t="shared" si="5"/>
        <v>2024</v>
      </c>
      <c r="D350" t="s">
        <v>994</v>
      </c>
      <c r="E350">
        <f>IF(COUNTIF(D350,"*2024*"),2024,"")</f>
        <v>2024</v>
      </c>
      <c r="F350" t="str">
        <f>IF(COUNTIF(D350,"*2023*"),2023,"")</f>
        <v/>
      </c>
      <c r="G350" t="str">
        <f>IF(COUNTIF(D350,"*2022*"),2022,"")</f>
        <v/>
      </c>
      <c r="H350" t="str">
        <f>IF(COUNTIF(D350,"*2021*"),2021,"")</f>
        <v/>
      </c>
      <c r="I350" t="str">
        <f>IF(COUNTIF(D350,"*2020*"),2020,"")</f>
        <v/>
      </c>
    </row>
    <row r="351" spans="1:9" x14ac:dyDescent="0.2">
      <c r="A351" t="s">
        <v>995</v>
      </c>
      <c r="B351" t="s">
        <v>996</v>
      </c>
      <c r="C351" s="6">
        <v>2018</v>
      </c>
      <c r="D351" t="s">
        <v>997</v>
      </c>
      <c r="E351" t="str">
        <f>IF(COUNTIF(D351,"*2024*"),2024,"")</f>
        <v/>
      </c>
      <c r="F351" t="str">
        <f>IF(COUNTIF(D351,"*2023*"),2023,"")</f>
        <v/>
      </c>
      <c r="G351" t="str">
        <f>IF(COUNTIF(D351,"*2022*"),2022,"")</f>
        <v/>
      </c>
      <c r="H351" t="str">
        <f>IF(COUNTIF(D351,"*2021*"),2021,"")</f>
        <v/>
      </c>
      <c r="I351" t="str">
        <f>IF(COUNTIF(D351,"*2020*"),2020,"")</f>
        <v/>
      </c>
    </row>
    <row r="352" spans="1:9" x14ac:dyDescent="0.2">
      <c r="A352" t="s">
        <v>998</v>
      </c>
      <c r="B352" t="s">
        <v>999</v>
      </c>
      <c r="C352" s="6" t="str">
        <f t="shared" si="5"/>
        <v>2023</v>
      </c>
      <c r="D352" t="s">
        <v>1000</v>
      </c>
      <c r="E352" t="str">
        <f>IF(COUNTIF(D352,"*2024*"),2024,"")</f>
        <v/>
      </c>
      <c r="F352">
        <f>IF(COUNTIF(D352,"*2023*"),2023,"")</f>
        <v>2023</v>
      </c>
      <c r="G352" t="str">
        <f>IF(COUNTIF(D352,"*2022*"),2022,"")</f>
        <v/>
      </c>
      <c r="H352" t="str">
        <f>IF(COUNTIF(D352,"*2021*"),2021,"")</f>
        <v/>
      </c>
      <c r="I352" t="str">
        <f>IF(COUNTIF(D352,"*2020*"),2020,"")</f>
        <v/>
      </c>
    </row>
    <row r="353" spans="1:9" x14ac:dyDescent="0.2">
      <c r="A353" t="s">
        <v>1001</v>
      </c>
      <c r="B353" t="s">
        <v>1002</v>
      </c>
      <c r="C353" s="6" t="str">
        <f t="shared" si="5"/>
        <v>2023</v>
      </c>
      <c r="D353" t="s">
        <v>1003</v>
      </c>
      <c r="E353" t="str">
        <f>IF(COUNTIF(D353,"*2024*"),2024,"")</f>
        <v/>
      </c>
      <c r="F353">
        <f>IF(COUNTIF(D353,"*2023*"),2023,"")</f>
        <v>2023</v>
      </c>
      <c r="G353" t="str">
        <f>IF(COUNTIF(D353,"*2022*"),2022,"")</f>
        <v/>
      </c>
      <c r="H353" t="str">
        <f>IF(COUNTIF(D353,"*2021*"),2021,"")</f>
        <v/>
      </c>
      <c r="I353" t="str">
        <f>IF(COUNTIF(D353,"*2020*"),2020,"")</f>
        <v/>
      </c>
    </row>
    <row r="354" spans="1:9" x14ac:dyDescent="0.2">
      <c r="A354" t="s">
        <v>1004</v>
      </c>
      <c r="B354" t="s">
        <v>1005</v>
      </c>
      <c r="C354" s="6" t="str">
        <f t="shared" si="5"/>
        <v>2020</v>
      </c>
      <c r="D354" t="s">
        <v>1006</v>
      </c>
      <c r="E354" t="str">
        <f>IF(COUNTIF(D354,"*2024*"),2024,"")</f>
        <v/>
      </c>
      <c r="F354" t="str">
        <f>IF(COUNTIF(D354,"*2023*"),2023,"")</f>
        <v/>
      </c>
      <c r="G354" t="str">
        <f>IF(COUNTIF(D354,"*2022*"),2022,"")</f>
        <v/>
      </c>
      <c r="H354" t="str">
        <f>IF(COUNTIF(D354,"*2021*"),2021,"")</f>
        <v/>
      </c>
      <c r="I354">
        <f>IF(COUNTIF(D354,"*2020*"),2020,"")</f>
        <v>2020</v>
      </c>
    </row>
    <row r="355" spans="1:9" x14ac:dyDescent="0.2">
      <c r="A355" t="s">
        <v>1007</v>
      </c>
      <c r="B355" t="s">
        <v>1008</v>
      </c>
      <c r="C355" s="6" t="str">
        <f t="shared" si="5"/>
        <v>2022</v>
      </c>
      <c r="D355" t="s">
        <v>1009</v>
      </c>
      <c r="E355" t="str">
        <f>IF(COUNTIF(D355,"*2024*"),2024,"")</f>
        <v/>
      </c>
      <c r="F355" t="str">
        <f>IF(COUNTIF(D355,"*2023*"),2023,"")</f>
        <v/>
      </c>
      <c r="G355">
        <f>IF(COUNTIF(D355,"*2022*"),2022,"")</f>
        <v>2022</v>
      </c>
      <c r="H355" t="str">
        <f>IF(COUNTIF(D355,"*2021*"),2021,"")</f>
        <v/>
      </c>
      <c r="I355" t="str">
        <f>IF(COUNTIF(D355,"*2020*"),2020,"")</f>
        <v/>
      </c>
    </row>
    <row r="356" spans="1:9" x14ac:dyDescent="0.2">
      <c r="A356" t="s">
        <v>1010</v>
      </c>
      <c r="B356" t="s">
        <v>1011</v>
      </c>
      <c r="C356" s="6" t="str">
        <f t="shared" si="5"/>
        <v>2022</v>
      </c>
      <c r="D356" t="s">
        <v>1012</v>
      </c>
      <c r="E356" t="str">
        <f>IF(COUNTIF(D356,"*2024*"),2024,"")</f>
        <v/>
      </c>
      <c r="F356" t="str">
        <f>IF(COUNTIF(D356,"*2023*"),2023,"")</f>
        <v/>
      </c>
      <c r="G356">
        <f>IF(COUNTIF(D356,"*2022*"),2022,"")</f>
        <v>2022</v>
      </c>
      <c r="H356" t="str">
        <f>IF(COUNTIF(D356,"*2021*"),2021,"")</f>
        <v/>
      </c>
      <c r="I356" t="str">
        <f>IF(COUNTIF(D356,"*2020*"),2020,"")</f>
        <v/>
      </c>
    </row>
    <row r="357" spans="1:9" x14ac:dyDescent="0.2">
      <c r="A357" t="s">
        <v>1013</v>
      </c>
      <c r="B357" t="s">
        <v>1014</v>
      </c>
      <c r="C357" s="6">
        <v>2023</v>
      </c>
      <c r="D357" t="s">
        <v>1015</v>
      </c>
      <c r="E357" t="str">
        <f>IF(COUNTIF(D357,"*2024*"),2024,"")</f>
        <v/>
      </c>
      <c r="F357" t="str">
        <f>IF(COUNTIF(D357,"*2023*"),2023,"")</f>
        <v/>
      </c>
      <c r="G357" t="str">
        <f>IF(COUNTIF(D357,"*2022*"),2022,"")</f>
        <v/>
      </c>
      <c r="H357" t="str">
        <f>IF(COUNTIF(D357,"*2021*"),2021,"")</f>
        <v/>
      </c>
      <c r="I357" t="str">
        <f>IF(COUNTIF(D357,"*2020*"),2020,"")</f>
        <v/>
      </c>
    </row>
    <row r="358" spans="1:9" x14ac:dyDescent="0.2">
      <c r="A358" t="s">
        <v>1016</v>
      </c>
      <c r="B358" t="s">
        <v>1017</v>
      </c>
      <c r="C358" s="6" t="str">
        <f t="shared" si="5"/>
        <v>2023</v>
      </c>
      <c r="D358" t="s">
        <v>1018</v>
      </c>
      <c r="E358" t="str">
        <f>IF(COUNTIF(D358,"*2024*"),2024,"")</f>
        <v/>
      </c>
      <c r="F358">
        <f>IF(COUNTIF(D358,"*2023*"),2023,"")</f>
        <v>2023</v>
      </c>
      <c r="G358" t="str">
        <f>IF(COUNTIF(D358,"*2022*"),2022,"")</f>
        <v/>
      </c>
      <c r="H358" t="str">
        <f>IF(COUNTIF(D358,"*2021*"),2021,"")</f>
        <v/>
      </c>
      <c r="I358" t="str">
        <f>IF(COUNTIF(D358,"*2020*"),2020,"")</f>
        <v/>
      </c>
    </row>
    <row r="359" spans="1:9" x14ac:dyDescent="0.2">
      <c r="A359" t="s">
        <v>1019</v>
      </c>
      <c r="B359" t="s">
        <v>1020</v>
      </c>
      <c r="C359" s="6" t="str">
        <f t="shared" si="5"/>
        <v>2023</v>
      </c>
      <c r="D359" t="s">
        <v>1021</v>
      </c>
      <c r="E359" t="str">
        <f>IF(COUNTIF(D359,"*2024*"),2024,"")</f>
        <v/>
      </c>
      <c r="F359">
        <f>IF(COUNTIF(D359,"*2023*"),2023,"")</f>
        <v>2023</v>
      </c>
      <c r="G359" t="str">
        <f>IF(COUNTIF(D359,"*2022*"),2022,"")</f>
        <v/>
      </c>
      <c r="H359" t="str">
        <f>IF(COUNTIF(D359,"*2021*"),2021,"")</f>
        <v/>
      </c>
      <c r="I359" t="str">
        <f>IF(COUNTIF(D359,"*2020*"),2020,"")</f>
        <v/>
      </c>
    </row>
    <row r="360" spans="1:9" x14ac:dyDescent="0.2">
      <c r="A360" t="s">
        <v>1022</v>
      </c>
      <c r="B360" t="s">
        <v>1023</v>
      </c>
      <c r="C360" s="6" t="str">
        <f t="shared" si="5"/>
        <v>2023</v>
      </c>
      <c r="D360" t="s">
        <v>1024</v>
      </c>
      <c r="E360" t="str">
        <f>IF(COUNTIF(D360,"*2024*"),2024,"")</f>
        <v/>
      </c>
      <c r="F360">
        <f>IF(COUNTIF(D360,"*2023*"),2023,"")</f>
        <v>2023</v>
      </c>
      <c r="G360" t="str">
        <f>IF(COUNTIF(D360,"*2022*"),2022,"")</f>
        <v/>
      </c>
      <c r="H360" t="str">
        <f>IF(COUNTIF(D360,"*2021*"),2021,"")</f>
        <v/>
      </c>
      <c r="I360" t="str">
        <f>IF(COUNTIF(D360,"*2020*"),2020,"")</f>
        <v/>
      </c>
    </row>
    <row r="361" spans="1:9" x14ac:dyDescent="0.2">
      <c r="A361" t="s">
        <v>1025</v>
      </c>
      <c r="B361" t="s">
        <v>1026</v>
      </c>
      <c r="C361" s="6" t="str">
        <f t="shared" si="5"/>
        <v>2022</v>
      </c>
      <c r="D361" t="s">
        <v>1027</v>
      </c>
      <c r="E361" t="str">
        <f>IF(COUNTIF(D361,"*2024*"),2024,"")</f>
        <v/>
      </c>
      <c r="F361" t="str">
        <f>IF(COUNTIF(D361,"*2023*"),2023,"")</f>
        <v/>
      </c>
      <c r="G361">
        <f>IF(COUNTIF(D361,"*2022*"),2022,"")</f>
        <v>2022</v>
      </c>
      <c r="H361" t="str">
        <f>IF(COUNTIF(D361,"*2021*"),2021,"")</f>
        <v/>
      </c>
      <c r="I361" t="str">
        <f>IF(COUNTIF(D361,"*2020*"),2020,"")</f>
        <v/>
      </c>
    </row>
    <row r="362" spans="1:9" x14ac:dyDescent="0.2">
      <c r="A362" t="s">
        <v>1028</v>
      </c>
      <c r="B362" t="s">
        <v>1029</v>
      </c>
      <c r="C362" s="6" t="str">
        <f t="shared" si="5"/>
        <v>2024</v>
      </c>
      <c r="D362" t="s">
        <v>1030</v>
      </c>
      <c r="E362">
        <f>IF(COUNTIF(D362,"*2024*"),2024,"")</f>
        <v>2024</v>
      </c>
      <c r="F362" t="str">
        <f>IF(COUNTIF(D362,"*2023*"),2023,"")</f>
        <v/>
      </c>
      <c r="G362" t="str">
        <f>IF(COUNTIF(D362,"*2022*"),2022,"")</f>
        <v/>
      </c>
      <c r="H362" t="str">
        <f>IF(COUNTIF(D362,"*2021*"),2021,"")</f>
        <v/>
      </c>
      <c r="I362" t="str">
        <f>IF(COUNTIF(D362,"*2020*"),2020,"")</f>
        <v/>
      </c>
    </row>
    <row r="363" spans="1:9" x14ac:dyDescent="0.2">
      <c r="A363" t="s">
        <v>1031</v>
      </c>
      <c r="B363" t="s">
        <v>1032</v>
      </c>
      <c r="C363" s="6" t="str">
        <f t="shared" si="5"/>
        <v>2023</v>
      </c>
      <c r="D363" t="s">
        <v>1033</v>
      </c>
      <c r="E363" t="str">
        <f>IF(COUNTIF(D363,"*2024*"),2024,"")</f>
        <v/>
      </c>
      <c r="F363">
        <f>IF(COUNTIF(D363,"*2023*"),2023,"")</f>
        <v>2023</v>
      </c>
      <c r="G363" t="str">
        <f>IF(COUNTIF(D363,"*2022*"),2022,"")</f>
        <v/>
      </c>
      <c r="H363" t="str">
        <f>IF(COUNTIF(D363,"*2021*"),2021,"")</f>
        <v/>
      </c>
      <c r="I363" t="str">
        <f>IF(COUNTIF(D363,"*2020*"),2020,"")</f>
        <v/>
      </c>
    </row>
    <row r="364" spans="1:9" x14ac:dyDescent="0.2">
      <c r="A364" t="s">
        <v>1034</v>
      </c>
      <c r="B364" t="s">
        <v>1035</v>
      </c>
      <c r="C364" s="6" t="str">
        <f t="shared" si="5"/>
        <v>2024</v>
      </c>
      <c r="D364" t="s">
        <v>1036</v>
      </c>
      <c r="E364">
        <f>IF(COUNTIF(D364,"*2024*"),2024,"")</f>
        <v>2024</v>
      </c>
      <c r="F364" t="str">
        <f>IF(COUNTIF(D364,"*2023*"),2023,"")</f>
        <v/>
      </c>
      <c r="G364" t="str">
        <f>IF(COUNTIF(D364,"*2022*"),2022,"")</f>
        <v/>
      </c>
      <c r="H364" t="str">
        <f>IF(COUNTIF(D364,"*2021*"),2021,"")</f>
        <v/>
      </c>
      <c r="I364" t="str">
        <f>IF(COUNTIF(D364,"*2020*"),2020,"")</f>
        <v/>
      </c>
    </row>
    <row r="365" spans="1:9" x14ac:dyDescent="0.2">
      <c r="A365" t="s">
        <v>1037</v>
      </c>
      <c r="B365" t="s">
        <v>1038</v>
      </c>
      <c r="C365" s="6" t="str">
        <f t="shared" si="5"/>
        <v>2024</v>
      </c>
      <c r="D365" t="s">
        <v>1039</v>
      </c>
      <c r="E365">
        <f>IF(COUNTIF(D365,"*2024*"),2024,"")</f>
        <v>2024</v>
      </c>
      <c r="F365" t="str">
        <f>IF(COUNTIF(D365,"*2023*"),2023,"")</f>
        <v/>
      </c>
      <c r="G365" t="str">
        <f>IF(COUNTIF(D365,"*2022*"),2022,"")</f>
        <v/>
      </c>
      <c r="H365" t="str">
        <f>IF(COUNTIF(D365,"*2021*"),2021,"")</f>
        <v/>
      </c>
      <c r="I365" t="str">
        <f>IF(COUNTIF(D365,"*2020*"),2020,"")</f>
        <v/>
      </c>
    </row>
    <row r="366" spans="1:9" x14ac:dyDescent="0.2">
      <c r="A366" t="s">
        <v>1040</v>
      </c>
      <c r="B366" t="s">
        <v>1041</v>
      </c>
      <c r="C366" s="6" t="str">
        <f t="shared" si="5"/>
        <v>2023</v>
      </c>
      <c r="D366" t="s">
        <v>1042</v>
      </c>
      <c r="E366" t="str">
        <f>IF(COUNTIF(D366,"*2024*"),2024,"")</f>
        <v/>
      </c>
      <c r="F366">
        <f>IF(COUNTIF(D366,"*2023*"),2023,"")</f>
        <v>2023</v>
      </c>
      <c r="G366" t="str">
        <f>IF(COUNTIF(D366,"*2022*"),2022,"")</f>
        <v/>
      </c>
      <c r="H366" t="str">
        <f>IF(COUNTIF(D366,"*2021*"),2021,"")</f>
        <v/>
      </c>
      <c r="I366" t="str">
        <f>IF(COUNTIF(D366,"*2020*"),2020,"")</f>
        <v/>
      </c>
    </row>
    <row r="367" spans="1:9" x14ac:dyDescent="0.2">
      <c r="A367" t="s">
        <v>1043</v>
      </c>
      <c r="B367" t="s">
        <v>1044</v>
      </c>
      <c r="C367" s="6" t="str">
        <f t="shared" si="5"/>
        <v>2024</v>
      </c>
      <c r="D367" t="s">
        <v>1045</v>
      </c>
      <c r="E367">
        <f>IF(COUNTIF(D367,"*2024*"),2024,"")</f>
        <v>2024</v>
      </c>
      <c r="F367" t="str">
        <f>IF(COUNTIF(D367,"*2023*"),2023,"")</f>
        <v/>
      </c>
      <c r="G367" t="str">
        <f>IF(COUNTIF(D367,"*2022*"),2022,"")</f>
        <v/>
      </c>
      <c r="H367" t="str">
        <f>IF(COUNTIF(D367,"*2021*"),2021,"")</f>
        <v/>
      </c>
      <c r="I367" t="str">
        <f>IF(COUNTIF(D367,"*2020*"),2020,"")</f>
        <v/>
      </c>
    </row>
    <row r="368" spans="1:9" x14ac:dyDescent="0.2">
      <c r="A368" t="s">
        <v>1046</v>
      </c>
      <c r="B368" t="s">
        <v>1047</v>
      </c>
      <c r="C368" s="6" t="str">
        <f t="shared" si="5"/>
        <v>2023</v>
      </c>
      <c r="D368" t="s">
        <v>1048</v>
      </c>
      <c r="E368" t="str">
        <f>IF(COUNTIF(D368,"*2024*"),2024,"")</f>
        <v/>
      </c>
      <c r="F368">
        <f>IF(COUNTIF(D368,"*2023*"),2023,"")</f>
        <v>2023</v>
      </c>
      <c r="G368" t="str">
        <f>IF(COUNTIF(D368,"*2022*"),2022,"")</f>
        <v/>
      </c>
      <c r="H368" t="str">
        <f>IF(COUNTIF(D368,"*2021*"),2021,"")</f>
        <v/>
      </c>
      <c r="I368" t="str">
        <f>IF(COUNTIF(D368,"*2020*"),2020,"")</f>
        <v/>
      </c>
    </row>
    <row r="369" spans="1:9" x14ac:dyDescent="0.2">
      <c r="A369" t="s">
        <v>1049</v>
      </c>
      <c r="B369" t="s">
        <v>1050</v>
      </c>
      <c r="C369" s="6" t="str">
        <f t="shared" si="5"/>
        <v>2024</v>
      </c>
      <c r="D369" t="s">
        <v>1051</v>
      </c>
      <c r="E369">
        <f>IF(COUNTIF(D369,"*2024*"),2024,"")</f>
        <v>2024</v>
      </c>
      <c r="F369" t="str">
        <f>IF(COUNTIF(D369,"*2023*"),2023,"")</f>
        <v/>
      </c>
      <c r="G369" t="str">
        <f>IF(COUNTIF(D369,"*2022*"),2022,"")</f>
        <v/>
      </c>
      <c r="H369" t="str">
        <f>IF(COUNTIF(D369,"*2021*"),2021,"")</f>
        <v/>
      </c>
      <c r="I369" t="str">
        <f>IF(COUNTIF(D369,"*2020*"),2020,"")</f>
        <v/>
      </c>
    </row>
    <row r="370" spans="1:9" x14ac:dyDescent="0.2">
      <c r="A370" t="s">
        <v>1052</v>
      </c>
      <c r="B370" t="s">
        <v>1053</v>
      </c>
      <c r="C370" s="6" t="str">
        <f t="shared" si="5"/>
        <v>2022</v>
      </c>
      <c r="D370" t="s">
        <v>1054</v>
      </c>
      <c r="E370" t="str">
        <f>IF(COUNTIF(D370,"*2024*"),2024,"")</f>
        <v/>
      </c>
      <c r="F370" t="str">
        <f>IF(COUNTIF(D370,"*2023*"),2023,"")</f>
        <v/>
      </c>
      <c r="G370">
        <f>IF(COUNTIF(D370,"*2022*"),2022,"")</f>
        <v>2022</v>
      </c>
      <c r="H370" t="str">
        <f>IF(COUNTIF(D370,"*2021*"),2021,"")</f>
        <v/>
      </c>
      <c r="I370" t="str">
        <f>IF(COUNTIF(D370,"*2020*"),2020,"")</f>
        <v/>
      </c>
    </row>
    <row r="371" spans="1:9" x14ac:dyDescent="0.2">
      <c r="A371" t="s">
        <v>1055</v>
      </c>
      <c r="B371" t="s">
        <v>1056</v>
      </c>
      <c r="C371" s="6" t="str">
        <f t="shared" si="5"/>
        <v>2023</v>
      </c>
      <c r="D371" t="s">
        <v>1057</v>
      </c>
      <c r="E371" t="str">
        <f>IF(COUNTIF(D371,"*2024*"),2024,"")</f>
        <v/>
      </c>
      <c r="F371">
        <f>IF(COUNTIF(D371,"*2023*"),2023,"")</f>
        <v>2023</v>
      </c>
      <c r="G371" t="str">
        <f>IF(COUNTIF(D371,"*2022*"),2022,"")</f>
        <v/>
      </c>
      <c r="H371" t="str">
        <f>IF(COUNTIF(D371,"*2021*"),2021,"")</f>
        <v/>
      </c>
      <c r="I371" t="str">
        <f>IF(COUNTIF(D371,"*2020*"),2020,"")</f>
        <v/>
      </c>
    </row>
    <row r="372" spans="1:9" x14ac:dyDescent="0.2">
      <c r="A372" t="s">
        <v>1058</v>
      </c>
      <c r="B372" t="s">
        <v>1059</v>
      </c>
      <c r="C372" s="6" t="str">
        <f t="shared" si="5"/>
        <v>2023</v>
      </c>
      <c r="D372" t="s">
        <v>1060</v>
      </c>
      <c r="E372" t="str">
        <f>IF(COUNTIF(D372,"*2024*"),2024,"")</f>
        <v/>
      </c>
      <c r="F372">
        <f>IF(COUNTIF(D372,"*2023*"),2023,"")</f>
        <v>2023</v>
      </c>
      <c r="G372" t="str">
        <f>IF(COUNTIF(D372,"*2022*"),2022,"")</f>
        <v/>
      </c>
      <c r="H372" t="str">
        <f>IF(COUNTIF(D372,"*2021*"),2021,"")</f>
        <v/>
      </c>
      <c r="I372" t="str">
        <f>IF(COUNTIF(D372,"*2020*"),2020,"")</f>
        <v/>
      </c>
    </row>
    <row r="373" spans="1:9" x14ac:dyDescent="0.2">
      <c r="A373" t="s">
        <v>1061</v>
      </c>
      <c r="B373" t="s">
        <v>1062</v>
      </c>
      <c r="C373" s="6" t="str">
        <f t="shared" si="5"/>
        <v>2022</v>
      </c>
      <c r="D373" t="s">
        <v>1063</v>
      </c>
      <c r="E373" t="str">
        <f>IF(COUNTIF(D373,"*2024*"),2024,"")</f>
        <v/>
      </c>
      <c r="F373" t="str">
        <f>IF(COUNTIF(D373,"*2023*"),2023,"")</f>
        <v/>
      </c>
      <c r="G373">
        <f>IF(COUNTIF(D373,"*2022*"),2022,"")</f>
        <v>2022</v>
      </c>
      <c r="H373" t="str">
        <f>IF(COUNTIF(D373,"*2021*"),2021,"")</f>
        <v/>
      </c>
      <c r="I373" t="str">
        <f>IF(COUNTIF(D373,"*2020*"),2020,"")</f>
        <v/>
      </c>
    </row>
    <row r="374" spans="1:9" x14ac:dyDescent="0.2">
      <c r="A374" t="s">
        <v>1064</v>
      </c>
      <c r="B374" t="s">
        <v>1065</v>
      </c>
      <c r="C374" s="6" t="str">
        <f t="shared" si="5"/>
        <v>2022</v>
      </c>
      <c r="D374" t="s">
        <v>1066</v>
      </c>
      <c r="E374" t="str">
        <f>IF(COUNTIF(D374,"*2024*"),2024,"")</f>
        <v/>
      </c>
      <c r="F374" t="str">
        <f>IF(COUNTIF(D374,"*2023*"),2023,"")</f>
        <v/>
      </c>
      <c r="G374">
        <f>IF(COUNTIF(D374,"*2022*"),2022,"")</f>
        <v>2022</v>
      </c>
      <c r="H374" t="str">
        <f>IF(COUNTIF(D374,"*2021*"),2021,"")</f>
        <v/>
      </c>
      <c r="I374" t="str">
        <f>IF(COUNTIF(D374,"*2020*"),2020,"")</f>
        <v/>
      </c>
    </row>
    <row r="375" spans="1:9" x14ac:dyDescent="0.2">
      <c r="A375" t="s">
        <v>1067</v>
      </c>
      <c r="B375" t="s">
        <v>1068</v>
      </c>
      <c r="C375" s="6" t="str">
        <f t="shared" si="5"/>
        <v>2023</v>
      </c>
      <c r="D375" t="s">
        <v>1069</v>
      </c>
      <c r="E375" t="str">
        <f>IF(COUNTIF(D375,"*2024*"),2024,"")</f>
        <v/>
      </c>
      <c r="F375">
        <f>IF(COUNTIF(D375,"*2023*"),2023,"")</f>
        <v>2023</v>
      </c>
      <c r="G375" t="str">
        <f>IF(COUNTIF(D375,"*2022*"),2022,"")</f>
        <v/>
      </c>
      <c r="H375" t="str">
        <f>IF(COUNTIF(D375,"*2021*"),2021,"")</f>
        <v/>
      </c>
      <c r="I375" t="str">
        <f>IF(COUNTIF(D375,"*2020*"),2020,"")</f>
        <v/>
      </c>
    </row>
    <row r="376" spans="1:9" x14ac:dyDescent="0.2">
      <c r="A376" t="s">
        <v>1070</v>
      </c>
      <c r="B376" t="s">
        <v>1071</v>
      </c>
      <c r="C376" s="6" t="str">
        <f t="shared" si="5"/>
        <v>2023</v>
      </c>
      <c r="D376" t="s">
        <v>1072</v>
      </c>
      <c r="E376" t="str">
        <f>IF(COUNTIF(D376,"*2024*"),2024,"")</f>
        <v/>
      </c>
      <c r="F376">
        <f>IF(COUNTIF(D376,"*2023*"),2023,"")</f>
        <v>2023</v>
      </c>
      <c r="G376" t="str">
        <f>IF(COUNTIF(D376,"*2022*"),2022,"")</f>
        <v/>
      </c>
      <c r="H376" t="str">
        <f>IF(COUNTIF(D376,"*2021*"),2021,"")</f>
        <v/>
      </c>
      <c r="I376" t="str">
        <f>IF(COUNTIF(D376,"*2020*"),2020,"")</f>
        <v/>
      </c>
    </row>
    <row r="377" spans="1:9" x14ac:dyDescent="0.2">
      <c r="A377" t="s">
        <v>998</v>
      </c>
      <c r="B377" t="s">
        <v>1073</v>
      </c>
      <c r="C377" s="6">
        <v>2023</v>
      </c>
      <c r="D377" t="s">
        <v>1074</v>
      </c>
      <c r="E377" t="str">
        <f>IF(COUNTIF(D377,"*2024*"),2024,"")</f>
        <v/>
      </c>
      <c r="F377" t="str">
        <f>IF(COUNTIF(D377,"*2023*"),2023,"")</f>
        <v/>
      </c>
      <c r="G377" t="str">
        <f>IF(COUNTIF(D377,"*2022*"),2022,"")</f>
        <v/>
      </c>
      <c r="H377" t="str">
        <f>IF(COUNTIF(D377,"*2021*"),2021,"")</f>
        <v/>
      </c>
      <c r="I377" t="str">
        <f>IF(COUNTIF(D377,"*2020*"),2020,"")</f>
        <v/>
      </c>
    </row>
    <row r="378" spans="1:9" x14ac:dyDescent="0.2">
      <c r="A378" t="s">
        <v>1075</v>
      </c>
      <c r="B378" t="s">
        <v>1076</v>
      </c>
      <c r="C378" s="6" t="str">
        <f t="shared" ref="C378:C441" si="6">CONCATENATE(E378,F378,G378,H378,I378)</f>
        <v>2023</v>
      </c>
      <c r="D378" t="s">
        <v>1077</v>
      </c>
      <c r="E378" t="str">
        <f>IF(COUNTIF(D378,"*2024*"),2024,"")</f>
        <v/>
      </c>
      <c r="F378">
        <f>IF(COUNTIF(D378,"*2023*"),2023,"")</f>
        <v>2023</v>
      </c>
      <c r="G378" t="str">
        <f>IF(COUNTIF(D378,"*2022*"),2022,"")</f>
        <v/>
      </c>
      <c r="H378" t="str">
        <f>IF(COUNTIF(D378,"*2021*"),2021,"")</f>
        <v/>
      </c>
      <c r="I378" t="str">
        <f>IF(COUNTIF(D378,"*2020*"),2020,"")</f>
        <v/>
      </c>
    </row>
    <row r="379" spans="1:9" x14ac:dyDescent="0.2">
      <c r="A379" t="s">
        <v>1078</v>
      </c>
      <c r="B379" t="s">
        <v>1079</v>
      </c>
      <c r="C379" s="6">
        <v>2019</v>
      </c>
      <c r="D379" t="s">
        <v>1080</v>
      </c>
      <c r="E379" t="str">
        <f>IF(COUNTIF(D379,"*2024*"),2024,"")</f>
        <v/>
      </c>
      <c r="F379" t="str">
        <f>IF(COUNTIF(D379,"*2023*"),2023,"")</f>
        <v/>
      </c>
      <c r="G379" t="str">
        <f>IF(COUNTIF(D379,"*2022*"),2022,"")</f>
        <v/>
      </c>
      <c r="H379" t="str">
        <f>IF(COUNTIF(D379,"*2021*"),2021,"")</f>
        <v/>
      </c>
      <c r="I379" t="str">
        <f>IF(COUNTIF(D379,"*2020*"),2020,"")</f>
        <v/>
      </c>
    </row>
    <row r="380" spans="1:9" x14ac:dyDescent="0.2">
      <c r="A380" t="s">
        <v>1081</v>
      </c>
      <c r="B380" t="s">
        <v>1082</v>
      </c>
      <c r="C380" s="6">
        <v>2006</v>
      </c>
      <c r="D380" t="s">
        <v>1083</v>
      </c>
      <c r="E380" t="str">
        <f>IF(COUNTIF(D380,"*2024*"),2024,"")</f>
        <v/>
      </c>
      <c r="F380" t="str">
        <f>IF(COUNTIF(D380,"*2023*"),2023,"")</f>
        <v/>
      </c>
      <c r="G380" t="str">
        <f>IF(COUNTIF(D380,"*2022*"),2022,"")</f>
        <v/>
      </c>
      <c r="H380" t="str">
        <f>IF(COUNTIF(D380,"*2021*"),2021,"")</f>
        <v/>
      </c>
      <c r="I380" t="str">
        <f>IF(COUNTIF(D380,"*2020*"),2020,"")</f>
        <v/>
      </c>
    </row>
    <row r="381" spans="1:9" x14ac:dyDescent="0.2">
      <c r="A381" t="s">
        <v>1084</v>
      </c>
      <c r="B381" t="s">
        <v>1085</v>
      </c>
      <c r="C381" s="6" t="str">
        <f t="shared" si="6"/>
        <v>2023</v>
      </c>
      <c r="D381" t="s">
        <v>1086</v>
      </c>
      <c r="E381" t="str">
        <f>IF(COUNTIF(D381,"*2024*"),2024,"")</f>
        <v/>
      </c>
      <c r="F381">
        <f>IF(COUNTIF(D381,"*2023*"),2023,"")</f>
        <v>2023</v>
      </c>
      <c r="G381" t="str">
        <f>IF(COUNTIF(D381,"*2022*"),2022,"")</f>
        <v/>
      </c>
      <c r="H381" t="str">
        <f>IF(COUNTIF(D381,"*2021*"),2021,"")</f>
        <v/>
      </c>
      <c r="I381" t="str">
        <f>IF(COUNTIF(D381,"*2020*"),2020,"")</f>
        <v/>
      </c>
    </row>
    <row r="382" spans="1:9" x14ac:dyDescent="0.2">
      <c r="A382" t="s">
        <v>1087</v>
      </c>
      <c r="B382" t="s">
        <v>1088</v>
      </c>
      <c r="C382" s="6" t="str">
        <f t="shared" si="6"/>
        <v>2023</v>
      </c>
      <c r="D382" t="s">
        <v>1089</v>
      </c>
      <c r="E382" t="str">
        <f>IF(COUNTIF(D382,"*2024*"),2024,"")</f>
        <v/>
      </c>
      <c r="F382">
        <f>IF(COUNTIF(D382,"*2023*"),2023,"")</f>
        <v>2023</v>
      </c>
      <c r="G382" t="str">
        <f>IF(COUNTIF(D382,"*2022*"),2022,"")</f>
        <v/>
      </c>
      <c r="H382" t="str">
        <f>IF(COUNTIF(D382,"*2021*"),2021,"")</f>
        <v/>
      </c>
      <c r="I382" t="str">
        <f>IF(COUNTIF(D382,"*2020*"),2020,"")</f>
        <v/>
      </c>
    </row>
    <row r="383" spans="1:9" x14ac:dyDescent="0.2">
      <c r="A383" t="s">
        <v>1090</v>
      </c>
      <c r="B383" t="s">
        <v>1091</v>
      </c>
      <c r="C383" s="6" t="str">
        <f t="shared" si="6"/>
        <v>2024</v>
      </c>
      <c r="D383" t="s">
        <v>1092</v>
      </c>
      <c r="E383">
        <f>IF(COUNTIF(D383,"*2024*"),2024,"")</f>
        <v>2024</v>
      </c>
      <c r="F383" t="str">
        <f>IF(COUNTIF(D383,"*2023*"),2023,"")</f>
        <v/>
      </c>
      <c r="G383" t="str">
        <f>IF(COUNTIF(D383,"*2022*"),2022,"")</f>
        <v/>
      </c>
      <c r="H383" t="str">
        <f>IF(COUNTIF(D383,"*2021*"),2021,"")</f>
        <v/>
      </c>
      <c r="I383" t="str">
        <f>IF(COUNTIF(D383,"*2020*"),2020,"")</f>
        <v/>
      </c>
    </row>
    <row r="384" spans="1:9" x14ac:dyDescent="0.2">
      <c r="A384" t="s">
        <v>1093</v>
      </c>
      <c r="B384" t="s">
        <v>1094</v>
      </c>
      <c r="C384" s="6" t="str">
        <f t="shared" si="6"/>
        <v>2023</v>
      </c>
      <c r="D384" t="s">
        <v>1095</v>
      </c>
      <c r="E384" t="str">
        <f>IF(COUNTIF(D384,"*2024*"),2024,"")</f>
        <v/>
      </c>
      <c r="F384">
        <f>IF(COUNTIF(D384,"*2023*"),2023,"")</f>
        <v>2023</v>
      </c>
      <c r="G384" t="str">
        <f>IF(COUNTIF(D384,"*2022*"),2022,"")</f>
        <v/>
      </c>
      <c r="H384" t="str">
        <f>IF(COUNTIF(D384,"*2021*"),2021,"")</f>
        <v/>
      </c>
      <c r="I384" t="str">
        <f>IF(COUNTIF(D384,"*2020*"),2020,"")</f>
        <v/>
      </c>
    </row>
    <row r="385" spans="1:9" x14ac:dyDescent="0.2">
      <c r="A385" t="s">
        <v>1096</v>
      </c>
      <c r="B385" t="s">
        <v>1097</v>
      </c>
      <c r="C385" s="6" t="str">
        <f t="shared" si="6"/>
        <v>2023</v>
      </c>
      <c r="D385" t="s">
        <v>1098</v>
      </c>
      <c r="E385" t="str">
        <f>IF(COUNTIF(D385,"*2024*"),2024,"")</f>
        <v/>
      </c>
      <c r="F385">
        <f>IF(COUNTIF(D385,"*2023*"),2023,"")</f>
        <v>2023</v>
      </c>
      <c r="G385" t="str">
        <f>IF(COUNTIF(D385,"*2022*"),2022,"")</f>
        <v/>
      </c>
      <c r="H385" t="str">
        <f>IF(COUNTIF(D385,"*2021*"),2021,"")</f>
        <v/>
      </c>
      <c r="I385" t="str">
        <f>IF(COUNTIF(D385,"*2020*"),2020,"")</f>
        <v/>
      </c>
    </row>
    <row r="386" spans="1:9" x14ac:dyDescent="0.2">
      <c r="A386" t="s">
        <v>1099</v>
      </c>
      <c r="B386" t="s">
        <v>1100</v>
      </c>
      <c r="C386" s="6" t="str">
        <f t="shared" si="6"/>
        <v>2020</v>
      </c>
      <c r="D386" t="s">
        <v>1101</v>
      </c>
      <c r="E386" t="str">
        <f>IF(COUNTIF(D386,"*2024*"),2024,"")</f>
        <v/>
      </c>
      <c r="F386" t="str">
        <f>IF(COUNTIF(D386,"*2023*"),2023,"")</f>
        <v/>
      </c>
      <c r="G386" t="str">
        <f>IF(COUNTIF(D386,"*2022*"),2022,"")</f>
        <v/>
      </c>
      <c r="H386" t="str">
        <f>IF(COUNTIF(D386,"*2021*"),2021,"")</f>
        <v/>
      </c>
      <c r="I386">
        <f>IF(COUNTIF(D386,"*2020*"),2020,"")</f>
        <v>2020</v>
      </c>
    </row>
    <row r="387" spans="1:9" x14ac:dyDescent="0.2">
      <c r="A387" t="s">
        <v>1102</v>
      </c>
      <c r="B387" t="s">
        <v>1103</v>
      </c>
      <c r="C387" s="6" t="str">
        <f t="shared" si="6"/>
        <v>2023</v>
      </c>
      <c r="D387" t="s">
        <v>1104</v>
      </c>
      <c r="E387" t="str">
        <f>IF(COUNTIF(D387,"*2024*"),2024,"")</f>
        <v/>
      </c>
      <c r="F387">
        <f>IF(COUNTIF(D387,"*2023*"),2023,"")</f>
        <v>2023</v>
      </c>
      <c r="G387" t="str">
        <f>IF(COUNTIF(D387,"*2022*"),2022,"")</f>
        <v/>
      </c>
      <c r="H387" t="str">
        <f>IF(COUNTIF(D387,"*2021*"),2021,"")</f>
        <v/>
      </c>
      <c r="I387" t="str">
        <f>IF(COUNTIF(D387,"*2020*"),2020,"")</f>
        <v/>
      </c>
    </row>
    <row r="388" spans="1:9" x14ac:dyDescent="0.2">
      <c r="A388" t="s">
        <v>1105</v>
      </c>
      <c r="B388" t="s">
        <v>1106</v>
      </c>
      <c r="C388" s="6" t="str">
        <f t="shared" si="6"/>
        <v>2021</v>
      </c>
      <c r="D388" t="s">
        <v>1107</v>
      </c>
      <c r="E388" t="str">
        <f>IF(COUNTIF(D388,"*2024*"),2024,"")</f>
        <v/>
      </c>
      <c r="F388" t="str">
        <f>IF(COUNTIF(D388,"*2023*"),2023,"")</f>
        <v/>
      </c>
      <c r="G388" t="str">
        <f>IF(COUNTIF(D388,"*2022*"),2022,"")</f>
        <v/>
      </c>
      <c r="H388">
        <f>IF(COUNTIF(D388,"*2021*"),2021,"")</f>
        <v>2021</v>
      </c>
      <c r="I388" t="str">
        <f>IF(COUNTIF(D388,"*2020*"),2020,"")</f>
        <v/>
      </c>
    </row>
    <row r="389" spans="1:9" x14ac:dyDescent="0.2">
      <c r="A389" t="s">
        <v>3</v>
      </c>
      <c r="B389" t="s">
        <v>3</v>
      </c>
      <c r="C389" s="6" t="str">
        <f t="shared" si="6"/>
        <v>2023</v>
      </c>
      <c r="D389" t="s">
        <v>1108</v>
      </c>
      <c r="E389" t="str">
        <f>IF(COUNTIF(D389,"*2024*"),2024,"")</f>
        <v/>
      </c>
      <c r="F389">
        <f>IF(COUNTIF(D389,"*2023*"),2023,"")</f>
        <v>2023</v>
      </c>
      <c r="G389" t="str">
        <f>IF(COUNTIF(D389,"*2022*"),2022,"")</f>
        <v/>
      </c>
      <c r="H389" t="str">
        <f>IF(COUNTIF(D389,"*2021*"),2021,"")</f>
        <v/>
      </c>
      <c r="I389" t="str">
        <f>IF(COUNTIF(D389,"*2020*"),2020,"")</f>
        <v/>
      </c>
    </row>
    <row r="390" spans="1:9" x14ac:dyDescent="0.2">
      <c r="A390" t="s">
        <v>1109</v>
      </c>
      <c r="B390" t="s">
        <v>1110</v>
      </c>
      <c r="C390" s="6" t="str">
        <f t="shared" si="6"/>
        <v>2021</v>
      </c>
      <c r="D390" t="s">
        <v>1111</v>
      </c>
      <c r="E390" t="str">
        <f>IF(COUNTIF(D390,"*2024*"),2024,"")</f>
        <v/>
      </c>
      <c r="F390" t="str">
        <f>IF(COUNTIF(D390,"*2023*"),2023,"")</f>
        <v/>
      </c>
      <c r="G390" t="str">
        <f>IF(COUNTIF(D390,"*2022*"),2022,"")</f>
        <v/>
      </c>
      <c r="H390">
        <f>IF(COUNTIF(D390,"*2021*"),2021,"")</f>
        <v>2021</v>
      </c>
      <c r="I390" t="str">
        <f>IF(COUNTIF(D390,"*2020*"),2020,"")</f>
        <v/>
      </c>
    </row>
    <row r="391" spans="1:9" x14ac:dyDescent="0.2">
      <c r="A391" t="s">
        <v>1112</v>
      </c>
      <c r="B391" t="s">
        <v>1113</v>
      </c>
      <c r="C391" s="6" t="str">
        <f t="shared" si="6"/>
        <v>2021</v>
      </c>
      <c r="D391" t="s">
        <v>1114</v>
      </c>
      <c r="E391" t="str">
        <f>IF(COUNTIF(D391,"*2024*"),2024,"")</f>
        <v/>
      </c>
      <c r="F391" t="str">
        <f>IF(COUNTIF(D391,"*2023*"),2023,"")</f>
        <v/>
      </c>
      <c r="G391" t="str">
        <f>IF(COUNTIF(D391,"*2022*"),2022,"")</f>
        <v/>
      </c>
      <c r="H391">
        <f>IF(COUNTIF(D391,"*2021*"),2021,"")</f>
        <v>2021</v>
      </c>
      <c r="I391" t="str">
        <f>IF(COUNTIF(D391,"*2020*"),2020,"")</f>
        <v/>
      </c>
    </row>
    <row r="392" spans="1:9" x14ac:dyDescent="0.2">
      <c r="A392" t="s">
        <v>1115</v>
      </c>
      <c r="B392" t="s">
        <v>1116</v>
      </c>
      <c r="C392" s="6" t="str">
        <f t="shared" si="6"/>
        <v>2022</v>
      </c>
      <c r="D392" t="s">
        <v>1117</v>
      </c>
      <c r="E392" t="str">
        <f>IF(COUNTIF(D392,"*2024*"),2024,"")</f>
        <v/>
      </c>
      <c r="F392" t="str">
        <f>IF(COUNTIF(D392,"*2023*"),2023,"")</f>
        <v/>
      </c>
      <c r="G392">
        <f>IF(COUNTIF(D392,"*2022*"),2022,"")</f>
        <v>2022</v>
      </c>
      <c r="H392" t="str">
        <f>IF(COUNTIF(D392,"*2021*"),2021,"")</f>
        <v/>
      </c>
      <c r="I392" t="str">
        <f>IF(COUNTIF(D392,"*2020*"),2020,"")</f>
        <v/>
      </c>
    </row>
    <row r="393" spans="1:9" x14ac:dyDescent="0.2">
      <c r="A393" t="s">
        <v>1118</v>
      </c>
      <c r="B393" t="s">
        <v>1119</v>
      </c>
      <c r="C393" s="6" t="str">
        <f t="shared" si="6"/>
        <v>2023</v>
      </c>
      <c r="D393" t="s">
        <v>1120</v>
      </c>
      <c r="E393" t="str">
        <f>IF(COUNTIF(D393,"*2024*"),2024,"")</f>
        <v/>
      </c>
      <c r="F393">
        <f>IF(COUNTIF(D393,"*2023*"),2023,"")</f>
        <v>2023</v>
      </c>
      <c r="G393" t="str">
        <f>IF(COUNTIF(D393,"*2022*"),2022,"")</f>
        <v/>
      </c>
      <c r="H393" t="str">
        <f>IF(COUNTIF(D393,"*2021*"),2021,"")</f>
        <v/>
      </c>
      <c r="I393" t="str">
        <f>IF(COUNTIF(D393,"*2020*"),2020,"")</f>
        <v/>
      </c>
    </row>
    <row r="394" spans="1:9" x14ac:dyDescent="0.2">
      <c r="A394" t="s">
        <v>1121</v>
      </c>
      <c r="B394" t="s">
        <v>1122</v>
      </c>
      <c r="C394" s="6" t="str">
        <f t="shared" si="6"/>
        <v>2021</v>
      </c>
      <c r="D394" t="s">
        <v>1123</v>
      </c>
      <c r="E394" t="str">
        <f>IF(COUNTIF(D394,"*2024*"),2024,"")</f>
        <v/>
      </c>
      <c r="F394" t="str">
        <f>IF(COUNTIF(D394,"*2023*"),2023,"")</f>
        <v/>
      </c>
      <c r="G394" t="str">
        <f>IF(COUNTIF(D394,"*2022*"),2022,"")</f>
        <v/>
      </c>
      <c r="H394">
        <f>IF(COUNTIF(D394,"*2021*"),2021,"")</f>
        <v>2021</v>
      </c>
      <c r="I394" t="str">
        <f>IF(COUNTIF(D394,"*2020*"),2020,"")</f>
        <v/>
      </c>
    </row>
    <row r="395" spans="1:9" x14ac:dyDescent="0.2">
      <c r="A395" t="s">
        <v>1124</v>
      </c>
      <c r="B395" t="s">
        <v>1125</v>
      </c>
      <c r="C395" s="6" t="str">
        <f t="shared" si="6"/>
        <v>2022</v>
      </c>
      <c r="D395" t="s">
        <v>1126</v>
      </c>
      <c r="E395" t="str">
        <f>IF(COUNTIF(D395,"*2024*"),2024,"")</f>
        <v/>
      </c>
      <c r="F395" t="str">
        <f>IF(COUNTIF(D395,"*2023*"),2023,"")</f>
        <v/>
      </c>
      <c r="G395">
        <f>IF(COUNTIF(D395,"*2022*"),2022,"")</f>
        <v>2022</v>
      </c>
      <c r="H395" t="str">
        <f>IF(COUNTIF(D395,"*2021*"),2021,"")</f>
        <v/>
      </c>
      <c r="I395" t="str">
        <f>IF(COUNTIF(D395,"*2020*"),2020,"")</f>
        <v/>
      </c>
    </row>
    <row r="396" spans="1:9" x14ac:dyDescent="0.2">
      <c r="A396" t="s">
        <v>1127</v>
      </c>
      <c r="B396" t="s">
        <v>1128</v>
      </c>
      <c r="C396" s="6" t="str">
        <f t="shared" si="6"/>
        <v>2024</v>
      </c>
      <c r="D396" t="s">
        <v>1129</v>
      </c>
      <c r="E396">
        <f>IF(COUNTIF(D396,"*2024*"),2024,"")</f>
        <v>2024</v>
      </c>
      <c r="F396" t="str">
        <f>IF(COUNTIF(D396,"*2023*"),2023,"")</f>
        <v/>
      </c>
      <c r="G396" t="str">
        <f>IF(COUNTIF(D396,"*2022*"),2022,"")</f>
        <v/>
      </c>
      <c r="H396" t="str">
        <f>IF(COUNTIF(D396,"*2021*"),2021,"")</f>
        <v/>
      </c>
      <c r="I396" t="str">
        <f>IF(COUNTIF(D396,"*2020*"),2020,"")</f>
        <v/>
      </c>
    </row>
    <row r="397" spans="1:9" x14ac:dyDescent="0.2">
      <c r="A397" t="s">
        <v>1130</v>
      </c>
      <c r="B397" t="s">
        <v>1131</v>
      </c>
      <c r="C397" s="6" t="str">
        <f t="shared" si="6"/>
        <v>2023</v>
      </c>
      <c r="D397" t="s">
        <v>1132</v>
      </c>
      <c r="E397" t="str">
        <f>IF(COUNTIF(D397,"*2024*"),2024,"")</f>
        <v/>
      </c>
      <c r="F397">
        <f>IF(COUNTIF(D397,"*2023*"),2023,"")</f>
        <v>2023</v>
      </c>
      <c r="G397" t="str">
        <f>IF(COUNTIF(D397,"*2022*"),2022,"")</f>
        <v/>
      </c>
      <c r="H397" t="str">
        <f>IF(COUNTIF(D397,"*2021*"),2021,"")</f>
        <v/>
      </c>
      <c r="I397" t="str">
        <f>IF(COUNTIF(D397,"*2020*"),2020,"")</f>
        <v/>
      </c>
    </row>
    <row r="398" spans="1:9" x14ac:dyDescent="0.2">
      <c r="A398" t="s">
        <v>1133</v>
      </c>
      <c r="B398" t="s">
        <v>1134</v>
      </c>
      <c r="C398" s="6" t="str">
        <f t="shared" si="6"/>
        <v>2023</v>
      </c>
      <c r="D398" t="s">
        <v>1135</v>
      </c>
      <c r="E398" t="str">
        <f>IF(COUNTIF(D398,"*2024*"),2024,"")</f>
        <v/>
      </c>
      <c r="F398">
        <f>IF(COUNTIF(D398,"*2023*"),2023,"")</f>
        <v>2023</v>
      </c>
      <c r="G398" t="str">
        <f>IF(COUNTIF(D398,"*2022*"),2022,"")</f>
        <v/>
      </c>
      <c r="H398" t="str">
        <f>IF(COUNTIF(D398,"*2021*"),2021,"")</f>
        <v/>
      </c>
      <c r="I398" t="str">
        <f>IF(COUNTIF(D398,"*2020*"),2020,"")</f>
        <v/>
      </c>
    </row>
    <row r="399" spans="1:9" x14ac:dyDescent="0.2">
      <c r="A399" t="s">
        <v>1136</v>
      </c>
      <c r="B399" t="s">
        <v>1137</v>
      </c>
      <c r="C399" s="6" t="str">
        <f t="shared" si="6"/>
        <v>2021</v>
      </c>
      <c r="D399" t="s">
        <v>1138</v>
      </c>
      <c r="E399" t="str">
        <f>IF(COUNTIF(D399,"*2024*"),2024,"")</f>
        <v/>
      </c>
      <c r="F399" t="str">
        <f>IF(COUNTIF(D399,"*2023*"),2023,"")</f>
        <v/>
      </c>
      <c r="G399" t="str">
        <f>IF(COUNTIF(D399,"*2022*"),2022,"")</f>
        <v/>
      </c>
      <c r="H399">
        <f>IF(COUNTIF(D399,"*2021*"),2021,"")</f>
        <v>2021</v>
      </c>
      <c r="I399" t="str">
        <f>IF(COUNTIF(D399,"*2020*"),2020,"")</f>
        <v/>
      </c>
    </row>
    <row r="400" spans="1:9" x14ac:dyDescent="0.2">
      <c r="A400" t="s">
        <v>1139</v>
      </c>
      <c r="B400" t="s">
        <v>1140</v>
      </c>
      <c r="C400" s="6" t="str">
        <f t="shared" si="6"/>
        <v>2022</v>
      </c>
      <c r="D400" t="s">
        <v>1141</v>
      </c>
      <c r="E400" t="str">
        <f>IF(COUNTIF(D400,"*2024*"),2024,"")</f>
        <v/>
      </c>
      <c r="F400" t="str">
        <f>IF(COUNTIF(D400,"*2023*"),2023,"")</f>
        <v/>
      </c>
      <c r="G400">
        <f>IF(COUNTIF(D400,"*2022*"),2022,"")</f>
        <v>2022</v>
      </c>
      <c r="H400" t="str">
        <f>IF(COUNTIF(D400,"*2021*"),2021,"")</f>
        <v/>
      </c>
      <c r="I400" t="str">
        <f>IF(COUNTIF(D400,"*2020*"),2020,"")</f>
        <v/>
      </c>
    </row>
    <row r="401" spans="1:9" x14ac:dyDescent="0.2">
      <c r="A401" t="s">
        <v>1142</v>
      </c>
      <c r="B401" t="s">
        <v>1143</v>
      </c>
      <c r="C401" s="6">
        <v>2019</v>
      </c>
      <c r="D401" t="s">
        <v>1144</v>
      </c>
      <c r="E401" t="str">
        <f>IF(COUNTIF(D401,"*2024*"),2024,"")</f>
        <v/>
      </c>
      <c r="F401" t="str">
        <f>IF(COUNTIF(D401,"*2023*"),2023,"")</f>
        <v/>
      </c>
      <c r="G401" t="str">
        <f>IF(COUNTIF(D401,"*2022*"),2022,"")</f>
        <v/>
      </c>
      <c r="H401" t="str">
        <f>IF(COUNTIF(D401,"*2021*"),2021,"")</f>
        <v/>
      </c>
      <c r="I401" t="str">
        <f>IF(COUNTIF(D401,"*2020*"),2020,"")</f>
        <v/>
      </c>
    </row>
    <row r="402" spans="1:9" x14ac:dyDescent="0.2">
      <c r="A402" t="s">
        <v>1145</v>
      </c>
      <c r="B402" t="s">
        <v>1146</v>
      </c>
      <c r="C402" s="6" t="str">
        <f t="shared" si="6"/>
        <v>2022</v>
      </c>
      <c r="D402" t="s">
        <v>1147</v>
      </c>
      <c r="E402" t="str">
        <f>IF(COUNTIF(D402,"*2024*"),2024,"")</f>
        <v/>
      </c>
      <c r="F402" t="str">
        <f>IF(COUNTIF(D402,"*2023*"),2023,"")</f>
        <v/>
      </c>
      <c r="G402">
        <f>IF(COUNTIF(D402,"*2022*"),2022,"")</f>
        <v>2022</v>
      </c>
      <c r="H402" t="str">
        <f>IF(COUNTIF(D402,"*2021*"),2021,"")</f>
        <v/>
      </c>
      <c r="I402" t="str">
        <f>IF(COUNTIF(D402,"*2020*"),2020,"")</f>
        <v/>
      </c>
    </row>
    <row r="403" spans="1:9" x14ac:dyDescent="0.2">
      <c r="A403" t="s">
        <v>1148</v>
      </c>
      <c r="B403" t="s">
        <v>1149</v>
      </c>
      <c r="C403" s="6" t="str">
        <f t="shared" si="6"/>
        <v>2022</v>
      </c>
      <c r="D403" t="s">
        <v>1150</v>
      </c>
      <c r="E403" t="str">
        <f>IF(COUNTIF(D403,"*2024*"),2024,"")</f>
        <v/>
      </c>
      <c r="F403" t="str">
        <f>IF(COUNTIF(D403,"*2023*"),2023,"")</f>
        <v/>
      </c>
      <c r="G403">
        <f>IF(COUNTIF(D403,"*2022*"),2022,"")</f>
        <v>2022</v>
      </c>
      <c r="H403" t="str">
        <f>IF(COUNTIF(D403,"*2021*"),2021,"")</f>
        <v/>
      </c>
      <c r="I403" t="str">
        <f>IF(COUNTIF(D403,"*2020*"),2020,"")</f>
        <v/>
      </c>
    </row>
    <row r="404" spans="1:9" x14ac:dyDescent="0.2">
      <c r="A404" t="s">
        <v>1151</v>
      </c>
      <c r="B404" t="s">
        <v>1152</v>
      </c>
      <c r="C404" s="6" t="str">
        <f t="shared" si="6"/>
        <v>2023</v>
      </c>
      <c r="D404" t="s">
        <v>1153</v>
      </c>
      <c r="E404" t="str">
        <f>IF(COUNTIF(D404,"*2024*"),2024,"")</f>
        <v/>
      </c>
      <c r="F404">
        <f>IF(COUNTIF(D404,"*2023*"),2023,"")</f>
        <v>2023</v>
      </c>
      <c r="G404" t="str">
        <f>IF(COUNTIF(D404,"*2022*"),2022,"")</f>
        <v/>
      </c>
      <c r="H404" t="str">
        <f>IF(COUNTIF(D404,"*2021*"),2021,"")</f>
        <v/>
      </c>
      <c r="I404" t="str">
        <f>IF(COUNTIF(D404,"*2020*"),2020,"")</f>
        <v/>
      </c>
    </row>
    <row r="405" spans="1:9" x14ac:dyDescent="0.2">
      <c r="A405" t="s">
        <v>1154</v>
      </c>
      <c r="B405" t="s">
        <v>1155</v>
      </c>
      <c r="C405" s="6" t="str">
        <f t="shared" si="6"/>
        <v>2021</v>
      </c>
      <c r="D405" t="s">
        <v>1156</v>
      </c>
      <c r="E405" t="str">
        <f>IF(COUNTIF(D405,"*2024*"),2024,"")</f>
        <v/>
      </c>
      <c r="F405" t="str">
        <f>IF(COUNTIF(D405,"*2023*"),2023,"")</f>
        <v/>
      </c>
      <c r="G405" t="str">
        <f>IF(COUNTIF(D405,"*2022*"),2022,"")</f>
        <v/>
      </c>
      <c r="H405">
        <f>IF(COUNTIF(D405,"*2021*"),2021,"")</f>
        <v>2021</v>
      </c>
      <c r="I405" t="str">
        <f>IF(COUNTIF(D405,"*2020*"),2020,"")</f>
        <v/>
      </c>
    </row>
    <row r="406" spans="1:9" x14ac:dyDescent="0.2">
      <c r="A406" t="s">
        <v>1157</v>
      </c>
      <c r="B406" t="s">
        <v>1158</v>
      </c>
      <c r="C406" s="6" t="str">
        <f t="shared" si="6"/>
        <v>2024</v>
      </c>
      <c r="D406" t="s">
        <v>1159</v>
      </c>
      <c r="E406">
        <f>IF(COUNTIF(D406,"*2024*"),2024,"")</f>
        <v>2024</v>
      </c>
      <c r="F406" t="str">
        <f>IF(COUNTIF(D406,"*2023*"),2023,"")</f>
        <v/>
      </c>
      <c r="G406" t="str">
        <f>IF(COUNTIF(D406,"*2022*"),2022,"")</f>
        <v/>
      </c>
      <c r="H406" t="str">
        <f>IF(COUNTIF(D406,"*2021*"),2021,"")</f>
        <v/>
      </c>
      <c r="I406" t="str">
        <f>IF(COUNTIF(D406,"*2020*"),2020,"")</f>
        <v/>
      </c>
    </row>
    <row r="407" spans="1:9" x14ac:dyDescent="0.2">
      <c r="A407" t="s">
        <v>1160</v>
      </c>
      <c r="B407" t="s">
        <v>1161</v>
      </c>
      <c r="C407" s="6" t="str">
        <f t="shared" si="6"/>
        <v>2023</v>
      </c>
      <c r="D407" t="s">
        <v>1162</v>
      </c>
      <c r="E407" t="str">
        <f>IF(COUNTIF(D407,"*2024*"),2024,"")</f>
        <v/>
      </c>
      <c r="F407">
        <f>IF(COUNTIF(D407,"*2023*"),2023,"")</f>
        <v>2023</v>
      </c>
      <c r="G407" t="str">
        <f>IF(COUNTIF(D407,"*2022*"),2022,"")</f>
        <v/>
      </c>
      <c r="H407" t="str">
        <f>IF(COUNTIF(D407,"*2021*"),2021,"")</f>
        <v/>
      </c>
      <c r="I407" t="str">
        <f>IF(COUNTIF(D407,"*2020*"),2020,"")</f>
        <v/>
      </c>
    </row>
    <row r="408" spans="1:9" x14ac:dyDescent="0.2">
      <c r="A408" t="s">
        <v>1163</v>
      </c>
      <c r="B408" t="s">
        <v>1164</v>
      </c>
      <c r="C408" s="6" t="str">
        <f t="shared" si="6"/>
        <v>2024</v>
      </c>
      <c r="D408" t="s">
        <v>1165</v>
      </c>
      <c r="E408">
        <f>IF(COUNTIF(D408,"*2024*"),2024,"")</f>
        <v>2024</v>
      </c>
      <c r="F408" t="str">
        <f>IF(COUNTIF(D408,"*2023*"),2023,"")</f>
        <v/>
      </c>
      <c r="G408" t="str">
        <f>IF(COUNTIF(D408,"*2022*"),2022,"")</f>
        <v/>
      </c>
      <c r="H408" t="str">
        <f>IF(COUNTIF(D408,"*2021*"),2021,"")</f>
        <v/>
      </c>
      <c r="I408" t="str">
        <f>IF(COUNTIF(D408,"*2020*"),2020,"")</f>
        <v/>
      </c>
    </row>
    <row r="409" spans="1:9" x14ac:dyDescent="0.2">
      <c r="A409" t="s">
        <v>1166</v>
      </c>
      <c r="B409" t="s">
        <v>1167</v>
      </c>
      <c r="C409" s="6" t="str">
        <f t="shared" si="6"/>
        <v>2021</v>
      </c>
      <c r="D409" t="s">
        <v>1168</v>
      </c>
      <c r="E409" t="str">
        <f>IF(COUNTIF(D409,"*2024*"),2024,"")</f>
        <v/>
      </c>
      <c r="F409" t="str">
        <f>IF(COUNTIF(D409,"*2023*"),2023,"")</f>
        <v/>
      </c>
      <c r="G409" t="str">
        <f>IF(COUNTIF(D409,"*2022*"),2022,"")</f>
        <v/>
      </c>
      <c r="H409">
        <f>IF(COUNTIF(D409,"*2021*"),2021,"")</f>
        <v>2021</v>
      </c>
      <c r="I409" t="str">
        <f>IF(COUNTIF(D409,"*2020*"),2020,"")</f>
        <v/>
      </c>
    </row>
    <row r="410" spans="1:9" x14ac:dyDescent="0.2">
      <c r="A410" t="s">
        <v>1169</v>
      </c>
      <c r="B410" t="s">
        <v>1170</v>
      </c>
      <c r="C410" s="6" t="str">
        <f t="shared" si="6"/>
        <v>2022</v>
      </c>
      <c r="D410" t="s">
        <v>1171</v>
      </c>
      <c r="E410" t="str">
        <f>IF(COUNTIF(D410,"*2024*"),2024,"")</f>
        <v/>
      </c>
      <c r="F410" t="str">
        <f>IF(COUNTIF(D410,"*2023*"),2023,"")</f>
        <v/>
      </c>
      <c r="G410">
        <f>IF(COUNTIF(D410,"*2022*"),2022,"")</f>
        <v>2022</v>
      </c>
      <c r="H410" t="str">
        <f>IF(COUNTIF(D410,"*2021*"),2021,"")</f>
        <v/>
      </c>
      <c r="I410" t="str">
        <f>IF(COUNTIF(D410,"*2020*"),2020,"")</f>
        <v/>
      </c>
    </row>
    <row r="411" spans="1:9" x14ac:dyDescent="0.2">
      <c r="A411" t="s">
        <v>1894</v>
      </c>
      <c r="B411" t="s">
        <v>3</v>
      </c>
      <c r="C411" s="6" t="str">
        <f t="shared" si="6"/>
        <v>2021</v>
      </c>
      <c r="D411" t="s">
        <v>1172</v>
      </c>
      <c r="E411" t="str">
        <f>IF(COUNTIF(D411,"*2024*"),2024,"")</f>
        <v/>
      </c>
      <c r="F411" t="str">
        <f>IF(COUNTIF(D411,"*2023*"),2023,"")</f>
        <v/>
      </c>
      <c r="G411" t="str">
        <f>IF(COUNTIF(D411,"*2022*"),2022,"")</f>
        <v/>
      </c>
      <c r="H411">
        <f>IF(COUNTIF(D411,"*2021*"),2021,"")</f>
        <v>2021</v>
      </c>
      <c r="I411" t="str">
        <f>IF(COUNTIF(D411,"*2020*"),2020,"")</f>
        <v/>
      </c>
    </row>
    <row r="412" spans="1:9" x14ac:dyDescent="0.2">
      <c r="A412" t="s">
        <v>1173</v>
      </c>
      <c r="B412" t="s">
        <v>1174</v>
      </c>
      <c r="C412" s="6">
        <v>2024</v>
      </c>
      <c r="D412" t="s">
        <v>1175</v>
      </c>
      <c r="E412" t="str">
        <f>IF(COUNTIF(D412,"*2024*"),2024,"")</f>
        <v/>
      </c>
      <c r="F412" t="str">
        <f>IF(COUNTIF(D412,"*2023*"),2023,"")</f>
        <v/>
      </c>
      <c r="G412" t="str">
        <f>IF(COUNTIF(D412,"*2022*"),2022,"")</f>
        <v/>
      </c>
      <c r="H412" t="str">
        <f>IF(COUNTIF(D412,"*2021*"),2021,"")</f>
        <v/>
      </c>
      <c r="I412" t="str">
        <f>IF(COUNTIF(D412,"*2020*"),2020,"")</f>
        <v/>
      </c>
    </row>
    <row r="413" spans="1:9" x14ac:dyDescent="0.2">
      <c r="A413" t="s">
        <v>1176</v>
      </c>
      <c r="B413" t="s">
        <v>1177</v>
      </c>
      <c r="C413" s="6" t="str">
        <f t="shared" si="6"/>
        <v>2024</v>
      </c>
      <c r="D413" t="s">
        <v>1178</v>
      </c>
      <c r="E413">
        <f>IF(COUNTIF(D413,"*2024*"),2024,"")</f>
        <v>2024</v>
      </c>
      <c r="F413" t="str">
        <f>IF(COUNTIF(D413,"*2023*"),2023,"")</f>
        <v/>
      </c>
      <c r="G413" t="str">
        <f>IF(COUNTIF(D413,"*2022*"),2022,"")</f>
        <v/>
      </c>
      <c r="H413" t="str">
        <f>IF(COUNTIF(D413,"*2021*"),2021,"")</f>
        <v/>
      </c>
      <c r="I413" t="str">
        <f>IF(COUNTIF(D413,"*2020*"),2020,"")</f>
        <v/>
      </c>
    </row>
    <row r="414" spans="1:9" x14ac:dyDescent="0.2">
      <c r="A414" t="s">
        <v>1179</v>
      </c>
      <c r="B414" t="s">
        <v>1180</v>
      </c>
      <c r="C414" s="6" t="str">
        <f t="shared" si="6"/>
        <v>2023</v>
      </c>
      <c r="D414" t="s">
        <v>1181</v>
      </c>
      <c r="E414" t="str">
        <f>IF(COUNTIF(D414,"*2024*"),2024,"")</f>
        <v/>
      </c>
      <c r="F414">
        <f>IF(COUNTIF(D414,"*2023*"),2023,"")</f>
        <v>2023</v>
      </c>
      <c r="G414" t="str">
        <f>IF(COUNTIF(D414,"*2022*"),2022,"")</f>
        <v/>
      </c>
      <c r="H414" t="str">
        <f>IF(COUNTIF(D414,"*2021*"),2021,"")</f>
        <v/>
      </c>
      <c r="I414" t="str">
        <f>IF(COUNTIF(D414,"*2020*"),2020,"")</f>
        <v/>
      </c>
    </row>
    <row r="415" spans="1:9" x14ac:dyDescent="0.2">
      <c r="A415" t="s">
        <v>1182</v>
      </c>
      <c r="B415" t="s">
        <v>1183</v>
      </c>
      <c r="C415" s="6" t="str">
        <f t="shared" si="6"/>
        <v>2022</v>
      </c>
      <c r="D415" t="s">
        <v>1184</v>
      </c>
      <c r="E415" t="str">
        <f>IF(COUNTIF(D415,"*2024*"),2024,"")</f>
        <v/>
      </c>
      <c r="F415" t="str">
        <f>IF(COUNTIF(D415,"*2023*"),2023,"")</f>
        <v/>
      </c>
      <c r="G415">
        <f>IF(COUNTIF(D415,"*2022*"),2022,"")</f>
        <v>2022</v>
      </c>
      <c r="H415" t="str">
        <f>IF(COUNTIF(D415,"*2021*"),2021,"")</f>
        <v/>
      </c>
      <c r="I415" t="str">
        <f>IF(COUNTIF(D415,"*2020*"),2020,"")</f>
        <v/>
      </c>
    </row>
    <row r="416" spans="1:9" x14ac:dyDescent="0.2">
      <c r="A416" t="s">
        <v>1185</v>
      </c>
      <c r="B416" t="s">
        <v>1186</v>
      </c>
      <c r="C416" s="6" t="str">
        <f t="shared" si="6"/>
        <v>2022</v>
      </c>
      <c r="D416" t="s">
        <v>1187</v>
      </c>
      <c r="E416" t="str">
        <f>IF(COUNTIF(D416,"*2024*"),2024,"")</f>
        <v/>
      </c>
      <c r="F416" t="str">
        <f>IF(COUNTIF(D416,"*2023*"),2023,"")</f>
        <v/>
      </c>
      <c r="G416">
        <f>IF(COUNTIF(D416,"*2022*"),2022,"")</f>
        <v>2022</v>
      </c>
      <c r="H416" t="str">
        <f>IF(COUNTIF(D416,"*2021*"),2021,"")</f>
        <v/>
      </c>
      <c r="I416" t="str">
        <f>IF(COUNTIF(D416,"*2020*"),2020,"")</f>
        <v/>
      </c>
    </row>
    <row r="417" spans="1:9" x14ac:dyDescent="0.2">
      <c r="A417" t="s">
        <v>1188</v>
      </c>
      <c r="B417" t="s">
        <v>1189</v>
      </c>
      <c r="C417" s="6" t="str">
        <f t="shared" si="6"/>
        <v>2022</v>
      </c>
      <c r="D417" t="s">
        <v>1190</v>
      </c>
      <c r="E417" t="str">
        <f>IF(COUNTIF(D417,"*2024*"),2024,"")</f>
        <v/>
      </c>
      <c r="F417" t="str">
        <f>IF(COUNTIF(D417,"*2023*"),2023,"")</f>
        <v/>
      </c>
      <c r="G417">
        <f>IF(COUNTIF(D417,"*2022*"),2022,"")</f>
        <v>2022</v>
      </c>
      <c r="H417" t="str">
        <f>IF(COUNTIF(D417,"*2021*"),2021,"")</f>
        <v/>
      </c>
      <c r="I417" t="str">
        <f>IF(COUNTIF(D417,"*2020*"),2020,"")</f>
        <v/>
      </c>
    </row>
    <row r="418" spans="1:9" x14ac:dyDescent="0.2">
      <c r="A418" t="s">
        <v>1191</v>
      </c>
      <c r="B418" t="s">
        <v>1192</v>
      </c>
      <c r="C418" s="6" t="str">
        <f t="shared" si="6"/>
        <v>2022</v>
      </c>
      <c r="D418" t="s">
        <v>1193</v>
      </c>
      <c r="E418" t="str">
        <f>IF(COUNTIF(D418,"*2024*"),2024,"")</f>
        <v/>
      </c>
      <c r="F418" t="str">
        <f>IF(COUNTIF(D418,"*2023*"),2023,"")</f>
        <v/>
      </c>
      <c r="G418">
        <f>IF(COUNTIF(D418,"*2022*"),2022,"")</f>
        <v>2022</v>
      </c>
      <c r="H418" t="str">
        <f>IF(COUNTIF(D418,"*2021*"),2021,"")</f>
        <v/>
      </c>
      <c r="I418" t="str">
        <f>IF(COUNTIF(D418,"*2020*"),2020,"")</f>
        <v/>
      </c>
    </row>
    <row r="419" spans="1:9" x14ac:dyDescent="0.2">
      <c r="A419" t="s">
        <v>1194</v>
      </c>
      <c r="B419" t="s">
        <v>1195</v>
      </c>
      <c r="C419" s="6" t="str">
        <f t="shared" si="6"/>
        <v>2023</v>
      </c>
      <c r="D419" t="s">
        <v>1196</v>
      </c>
      <c r="E419" t="str">
        <f>IF(COUNTIF(D419,"*2024*"),2024,"")</f>
        <v/>
      </c>
      <c r="F419">
        <f>IF(COUNTIF(D419,"*2023*"),2023,"")</f>
        <v>2023</v>
      </c>
      <c r="G419" t="str">
        <f>IF(COUNTIF(D419,"*2022*"),2022,"")</f>
        <v/>
      </c>
      <c r="H419" t="str">
        <f>IF(COUNTIF(D419,"*2021*"),2021,"")</f>
        <v/>
      </c>
      <c r="I419" t="str">
        <f>IF(COUNTIF(D419,"*2020*"),2020,"")</f>
        <v/>
      </c>
    </row>
    <row r="420" spans="1:9" x14ac:dyDescent="0.2">
      <c r="A420" t="s">
        <v>1197</v>
      </c>
      <c r="B420" t="s">
        <v>1198</v>
      </c>
      <c r="C420" s="6">
        <v>2023</v>
      </c>
      <c r="D420" t="s">
        <v>1199</v>
      </c>
      <c r="E420" t="str">
        <f>IF(COUNTIF(D420,"*2024*"),2024,"")</f>
        <v/>
      </c>
      <c r="F420" t="str">
        <f>IF(COUNTIF(D420,"*2023*"),2023,"")</f>
        <v/>
      </c>
      <c r="G420" t="str">
        <f>IF(COUNTIF(D420,"*2022*"),2022,"")</f>
        <v/>
      </c>
      <c r="H420" t="str">
        <f>IF(COUNTIF(D420,"*2021*"),2021,"")</f>
        <v/>
      </c>
      <c r="I420" t="str">
        <f>IF(COUNTIF(D420,"*2020*"),2020,"")</f>
        <v/>
      </c>
    </row>
    <row r="421" spans="1:9" x14ac:dyDescent="0.2">
      <c r="A421" t="s">
        <v>1200</v>
      </c>
      <c r="B421" t="s">
        <v>1201</v>
      </c>
      <c r="C421" s="6" t="str">
        <f t="shared" si="6"/>
        <v>2021</v>
      </c>
      <c r="D421" t="s">
        <v>1202</v>
      </c>
      <c r="E421" t="str">
        <f>IF(COUNTIF(D421,"*2024*"),2024,"")</f>
        <v/>
      </c>
      <c r="F421" t="str">
        <f>IF(COUNTIF(D421,"*2023*"),2023,"")</f>
        <v/>
      </c>
      <c r="G421" t="str">
        <f>IF(COUNTIF(D421,"*2022*"),2022,"")</f>
        <v/>
      </c>
      <c r="H421">
        <f>IF(COUNTIF(D421,"*2021*"),2021,"")</f>
        <v>2021</v>
      </c>
      <c r="I421" t="str">
        <f>IF(COUNTIF(D421,"*2020*"),2020,"")</f>
        <v/>
      </c>
    </row>
    <row r="422" spans="1:9" x14ac:dyDescent="0.2">
      <c r="A422" t="s">
        <v>1203</v>
      </c>
      <c r="B422" t="s">
        <v>1204</v>
      </c>
      <c r="C422" s="6" t="str">
        <f t="shared" si="6"/>
        <v>2024</v>
      </c>
      <c r="D422" t="s">
        <v>1205</v>
      </c>
      <c r="E422">
        <f>IF(COUNTIF(D422,"*2024*"),2024,"")</f>
        <v>2024</v>
      </c>
      <c r="F422" t="str">
        <f>IF(COUNTIF(D422,"*2023*"),2023,"")</f>
        <v/>
      </c>
      <c r="G422" t="str">
        <f>IF(COUNTIF(D422,"*2022*"),2022,"")</f>
        <v/>
      </c>
      <c r="H422" t="str">
        <f>IF(COUNTIF(D422,"*2021*"),2021,"")</f>
        <v/>
      </c>
      <c r="I422" t="str">
        <f>IF(COUNTIF(D422,"*2020*"),2020,"")</f>
        <v/>
      </c>
    </row>
    <row r="423" spans="1:9" x14ac:dyDescent="0.2">
      <c r="A423" t="s">
        <v>1206</v>
      </c>
      <c r="B423" t="s">
        <v>1207</v>
      </c>
      <c r="C423" s="6" t="str">
        <f t="shared" si="6"/>
        <v>2022</v>
      </c>
      <c r="D423" t="s">
        <v>1208</v>
      </c>
      <c r="E423" t="str">
        <f>IF(COUNTIF(D423,"*2024*"),2024,"")</f>
        <v/>
      </c>
      <c r="F423" t="str">
        <f>IF(COUNTIF(D423,"*2023*"),2023,"")</f>
        <v/>
      </c>
      <c r="G423">
        <f>IF(COUNTIF(D423,"*2022*"),2022,"")</f>
        <v>2022</v>
      </c>
      <c r="H423" t="str">
        <f>IF(COUNTIF(D423,"*2021*"),2021,"")</f>
        <v/>
      </c>
      <c r="I423" t="str">
        <f>IF(COUNTIF(D423,"*2020*"),2020,"")</f>
        <v/>
      </c>
    </row>
    <row r="424" spans="1:9" x14ac:dyDescent="0.2">
      <c r="A424" t="s">
        <v>1209</v>
      </c>
      <c r="B424" t="s">
        <v>1210</v>
      </c>
      <c r="C424" s="6">
        <v>2016</v>
      </c>
      <c r="D424" t="s">
        <v>1211</v>
      </c>
      <c r="E424" t="str">
        <f>IF(COUNTIF(D424,"*2024*"),2024,"")</f>
        <v/>
      </c>
      <c r="F424" t="str">
        <f>IF(COUNTIF(D424,"*2023*"),2023,"")</f>
        <v/>
      </c>
      <c r="G424" t="str">
        <f>IF(COUNTIF(D424,"*2022*"),2022,"")</f>
        <v/>
      </c>
      <c r="H424" t="str">
        <f>IF(COUNTIF(D424,"*2021*"),2021,"")</f>
        <v/>
      </c>
      <c r="I424" t="str">
        <f>IF(COUNTIF(D424,"*2020*"),2020,"")</f>
        <v/>
      </c>
    </row>
    <row r="425" spans="1:9" x14ac:dyDescent="0.2">
      <c r="A425" t="s">
        <v>1895</v>
      </c>
      <c r="B425" t="s">
        <v>3</v>
      </c>
      <c r="C425" s="6" t="str">
        <f t="shared" si="6"/>
        <v>2021</v>
      </c>
      <c r="D425" t="s">
        <v>1212</v>
      </c>
      <c r="E425" t="str">
        <f>IF(COUNTIF(D425,"*2024*"),2024,"")</f>
        <v/>
      </c>
      <c r="F425" t="str">
        <f>IF(COUNTIF(D425,"*2023*"),2023,"")</f>
        <v/>
      </c>
      <c r="G425" t="str">
        <f>IF(COUNTIF(D425,"*2022*"),2022,"")</f>
        <v/>
      </c>
      <c r="H425">
        <f>IF(COUNTIF(D425,"*2021*"),2021,"")</f>
        <v>2021</v>
      </c>
      <c r="I425" t="str">
        <f>IF(COUNTIF(D425,"*2020*"),2020,"")</f>
        <v/>
      </c>
    </row>
    <row r="426" spans="1:9" x14ac:dyDescent="0.2">
      <c r="A426" t="s">
        <v>1213</v>
      </c>
      <c r="B426" t="s">
        <v>1214</v>
      </c>
      <c r="C426" s="6" t="str">
        <f t="shared" si="6"/>
        <v>2021</v>
      </c>
      <c r="D426" t="s">
        <v>1215</v>
      </c>
      <c r="E426" t="str">
        <f>IF(COUNTIF(D426,"*2024*"),2024,"")</f>
        <v/>
      </c>
      <c r="F426" t="str">
        <f>IF(COUNTIF(D426,"*2023*"),2023,"")</f>
        <v/>
      </c>
      <c r="G426" t="str">
        <f>IF(COUNTIF(D426,"*2022*"),2022,"")</f>
        <v/>
      </c>
      <c r="H426">
        <f>IF(COUNTIF(D426,"*2021*"),2021,"")</f>
        <v>2021</v>
      </c>
      <c r="I426" t="str">
        <f>IF(COUNTIF(D426,"*2020*"),2020,"")</f>
        <v/>
      </c>
    </row>
    <row r="427" spans="1:9" x14ac:dyDescent="0.2">
      <c r="A427" t="s">
        <v>1216</v>
      </c>
      <c r="B427" t="s">
        <v>1217</v>
      </c>
      <c r="C427" s="6" t="str">
        <f t="shared" si="6"/>
        <v>2023</v>
      </c>
      <c r="D427" t="s">
        <v>1218</v>
      </c>
      <c r="E427" t="str">
        <f>IF(COUNTIF(D427,"*2024*"),2024,"")</f>
        <v/>
      </c>
      <c r="F427">
        <f>IF(COUNTIF(D427,"*2023*"),2023,"")</f>
        <v>2023</v>
      </c>
      <c r="G427" t="str">
        <f>IF(COUNTIF(D427,"*2022*"),2022,"")</f>
        <v/>
      </c>
      <c r="H427" t="str">
        <f>IF(COUNTIF(D427,"*2021*"),2021,"")</f>
        <v/>
      </c>
      <c r="I427" t="str">
        <f>IF(COUNTIF(D427,"*2020*"),2020,"")</f>
        <v/>
      </c>
    </row>
    <row r="428" spans="1:9" x14ac:dyDescent="0.2">
      <c r="A428" t="s">
        <v>1219</v>
      </c>
      <c r="B428" t="s">
        <v>1220</v>
      </c>
      <c r="C428" s="6" t="str">
        <f t="shared" si="6"/>
        <v>2023</v>
      </c>
      <c r="D428" t="s">
        <v>1221</v>
      </c>
      <c r="E428" t="str">
        <f>IF(COUNTIF(D428,"*2024*"),2024,"")</f>
        <v/>
      </c>
      <c r="F428">
        <f>IF(COUNTIF(D428,"*2023*"),2023,"")</f>
        <v>2023</v>
      </c>
      <c r="G428" t="str">
        <f>IF(COUNTIF(D428,"*2022*"),2022,"")</f>
        <v/>
      </c>
      <c r="H428" t="str">
        <f>IF(COUNTIF(D428,"*2021*"),2021,"")</f>
        <v/>
      </c>
      <c r="I428" t="str">
        <f>IF(COUNTIF(D428,"*2020*"),2020,"")</f>
        <v/>
      </c>
    </row>
    <row r="429" spans="1:9" x14ac:dyDescent="0.2">
      <c r="A429" t="s">
        <v>1896</v>
      </c>
      <c r="B429" t="s">
        <v>3</v>
      </c>
      <c r="C429" s="6" t="str">
        <f t="shared" si="6"/>
        <v>2022</v>
      </c>
      <c r="D429" t="s">
        <v>1222</v>
      </c>
      <c r="E429" t="str">
        <f>IF(COUNTIF(D429,"*2024*"),2024,"")</f>
        <v/>
      </c>
      <c r="F429" t="str">
        <f>IF(COUNTIF(D429,"*2023*"),2023,"")</f>
        <v/>
      </c>
      <c r="G429">
        <f>IF(COUNTIF(D429,"*2022*"),2022,"")</f>
        <v>2022</v>
      </c>
      <c r="H429" t="str">
        <f>IF(COUNTIF(D429,"*2021*"),2021,"")</f>
        <v/>
      </c>
      <c r="I429" t="str">
        <f>IF(COUNTIF(D429,"*2020*"),2020,"")</f>
        <v/>
      </c>
    </row>
    <row r="430" spans="1:9" x14ac:dyDescent="0.2">
      <c r="A430" t="s">
        <v>1223</v>
      </c>
      <c r="B430" t="s">
        <v>1224</v>
      </c>
      <c r="C430" s="6" t="str">
        <f t="shared" si="6"/>
        <v>2021</v>
      </c>
      <c r="D430" t="s">
        <v>1225</v>
      </c>
      <c r="E430" t="str">
        <f>IF(COUNTIF(D430,"*2024*"),2024,"")</f>
        <v/>
      </c>
      <c r="F430" t="str">
        <f>IF(COUNTIF(D430,"*2023*"),2023,"")</f>
        <v/>
      </c>
      <c r="G430" t="str">
        <f>IF(COUNTIF(D430,"*2022*"),2022,"")</f>
        <v/>
      </c>
      <c r="H430">
        <f>IF(COUNTIF(D430,"*2021*"),2021,"")</f>
        <v>2021</v>
      </c>
      <c r="I430" t="str">
        <f>IF(COUNTIF(D430,"*2020*"),2020,"")</f>
        <v/>
      </c>
    </row>
    <row r="431" spans="1:9" x14ac:dyDescent="0.2">
      <c r="A431" t="s">
        <v>1226</v>
      </c>
      <c r="B431" t="s">
        <v>1227</v>
      </c>
      <c r="C431" s="6" t="str">
        <f t="shared" si="6"/>
        <v>2020</v>
      </c>
      <c r="D431" t="s">
        <v>1228</v>
      </c>
      <c r="E431" t="str">
        <f>IF(COUNTIF(D431,"*2024*"),2024,"")</f>
        <v/>
      </c>
      <c r="F431" t="str">
        <f>IF(COUNTIF(D431,"*2023*"),2023,"")</f>
        <v/>
      </c>
      <c r="G431" t="str">
        <f>IF(COUNTIF(D431,"*2022*"),2022,"")</f>
        <v/>
      </c>
      <c r="H431" t="str">
        <f>IF(COUNTIF(D431,"*2021*"),2021,"")</f>
        <v/>
      </c>
      <c r="I431">
        <f>IF(COUNTIF(D431,"*2020*"),2020,"")</f>
        <v>2020</v>
      </c>
    </row>
    <row r="432" spans="1:9" x14ac:dyDescent="0.2">
      <c r="A432" t="s">
        <v>1229</v>
      </c>
      <c r="B432" t="s">
        <v>1230</v>
      </c>
      <c r="C432" s="6" t="str">
        <f t="shared" si="6"/>
        <v>2022</v>
      </c>
      <c r="D432" t="s">
        <v>1231</v>
      </c>
      <c r="E432" t="str">
        <f>IF(COUNTIF(D432,"*2024*"),2024,"")</f>
        <v/>
      </c>
      <c r="F432" t="str">
        <f>IF(COUNTIF(D432,"*2023*"),2023,"")</f>
        <v/>
      </c>
      <c r="G432">
        <f>IF(COUNTIF(D432,"*2022*"),2022,"")</f>
        <v>2022</v>
      </c>
      <c r="H432" t="str">
        <f>IF(COUNTIF(D432,"*2021*"),2021,"")</f>
        <v/>
      </c>
      <c r="I432" t="str">
        <f>IF(COUNTIF(D432,"*2020*"),2020,"")</f>
        <v/>
      </c>
    </row>
    <row r="433" spans="1:9" x14ac:dyDescent="0.2">
      <c r="A433" t="s">
        <v>1232</v>
      </c>
      <c r="B433" t="s">
        <v>1233</v>
      </c>
      <c r="C433" s="6">
        <v>2005</v>
      </c>
      <c r="D433" t="s">
        <v>1234</v>
      </c>
      <c r="E433" t="str">
        <f>IF(COUNTIF(D433,"*2024*"),2024,"")</f>
        <v/>
      </c>
      <c r="F433" t="str">
        <f>IF(COUNTIF(D433,"*2023*"),2023,"")</f>
        <v/>
      </c>
      <c r="G433" t="str">
        <f>IF(COUNTIF(D433,"*2022*"),2022,"")</f>
        <v/>
      </c>
      <c r="H433" t="str">
        <f>IF(COUNTIF(D433,"*2021*"),2021,"")</f>
        <v/>
      </c>
      <c r="I433" t="str">
        <f>IF(COUNTIF(D433,"*2020*"),2020,"")</f>
        <v/>
      </c>
    </row>
    <row r="434" spans="1:9" x14ac:dyDescent="0.2">
      <c r="A434" t="s">
        <v>1235</v>
      </c>
      <c r="B434" t="s">
        <v>1236</v>
      </c>
      <c r="C434" s="6" t="str">
        <f t="shared" si="6"/>
        <v>2022</v>
      </c>
      <c r="D434" t="s">
        <v>1237</v>
      </c>
      <c r="E434" t="str">
        <f>IF(COUNTIF(D434,"*2024*"),2024,"")</f>
        <v/>
      </c>
      <c r="F434" t="str">
        <f>IF(COUNTIF(D434,"*2023*"),2023,"")</f>
        <v/>
      </c>
      <c r="G434">
        <f>IF(COUNTIF(D434,"*2022*"),2022,"")</f>
        <v>2022</v>
      </c>
      <c r="H434" t="str">
        <f>IF(COUNTIF(D434,"*2021*"),2021,"")</f>
        <v/>
      </c>
      <c r="I434" t="str">
        <f>IF(COUNTIF(D434,"*2020*"),2020,"")</f>
        <v/>
      </c>
    </row>
    <row r="435" spans="1:9" x14ac:dyDescent="0.2">
      <c r="A435" t="s">
        <v>1238</v>
      </c>
      <c r="B435" t="s">
        <v>1239</v>
      </c>
      <c r="C435" s="6" t="str">
        <f t="shared" si="6"/>
        <v>2023</v>
      </c>
      <c r="D435" t="s">
        <v>1240</v>
      </c>
      <c r="E435" t="str">
        <f>IF(COUNTIF(D435,"*2024*"),2024,"")</f>
        <v/>
      </c>
      <c r="F435">
        <f>IF(COUNTIF(D435,"*2023*"),2023,"")</f>
        <v>2023</v>
      </c>
      <c r="G435" t="str">
        <f>IF(COUNTIF(D435,"*2022*"),2022,"")</f>
        <v/>
      </c>
      <c r="H435" t="str">
        <f>IF(COUNTIF(D435,"*2021*"),2021,"")</f>
        <v/>
      </c>
      <c r="I435" t="str">
        <f>IF(COUNTIF(D435,"*2020*"),2020,"")</f>
        <v/>
      </c>
    </row>
    <row r="436" spans="1:9" x14ac:dyDescent="0.2">
      <c r="A436" t="s">
        <v>1241</v>
      </c>
      <c r="B436" t="s">
        <v>1242</v>
      </c>
      <c r="C436" s="6" t="str">
        <f t="shared" si="6"/>
        <v>2022</v>
      </c>
      <c r="D436" t="s">
        <v>1243</v>
      </c>
      <c r="E436" t="str">
        <f>IF(COUNTIF(D436,"*2024*"),2024,"")</f>
        <v/>
      </c>
      <c r="F436" t="str">
        <f>IF(COUNTIF(D436,"*2023*"),2023,"")</f>
        <v/>
      </c>
      <c r="G436">
        <f>IF(COUNTIF(D436,"*2022*"),2022,"")</f>
        <v>2022</v>
      </c>
      <c r="H436" t="str">
        <f>IF(COUNTIF(D436,"*2021*"),2021,"")</f>
        <v/>
      </c>
      <c r="I436" t="str">
        <f>IF(COUNTIF(D436,"*2020*"),2020,"")</f>
        <v/>
      </c>
    </row>
    <row r="437" spans="1:9" x14ac:dyDescent="0.2">
      <c r="A437" t="s">
        <v>1244</v>
      </c>
      <c r="B437" t="s">
        <v>1245</v>
      </c>
      <c r="C437" s="6" t="str">
        <f t="shared" si="6"/>
        <v>2023</v>
      </c>
      <c r="D437" t="s">
        <v>1246</v>
      </c>
      <c r="E437" t="str">
        <f>IF(COUNTIF(D437,"*2024*"),2024,"")</f>
        <v/>
      </c>
      <c r="F437">
        <f>IF(COUNTIF(D437,"*2023*"),2023,"")</f>
        <v>2023</v>
      </c>
      <c r="G437" t="str">
        <f>IF(COUNTIF(D437,"*2022*"),2022,"")</f>
        <v/>
      </c>
      <c r="H437" t="str">
        <f>IF(COUNTIF(D437,"*2021*"),2021,"")</f>
        <v/>
      </c>
      <c r="I437" t="str">
        <f>IF(COUNTIF(D437,"*2020*"),2020,"")</f>
        <v/>
      </c>
    </row>
    <row r="438" spans="1:9" x14ac:dyDescent="0.2">
      <c r="A438" t="s">
        <v>1247</v>
      </c>
      <c r="B438" t="s">
        <v>1248</v>
      </c>
      <c r="C438" s="6" t="str">
        <f t="shared" si="6"/>
        <v>2023</v>
      </c>
      <c r="D438" t="s">
        <v>1249</v>
      </c>
      <c r="E438" t="str">
        <f>IF(COUNTIF(D438,"*2024*"),2024,"")</f>
        <v/>
      </c>
      <c r="F438">
        <f>IF(COUNTIF(D438,"*2023*"),2023,"")</f>
        <v>2023</v>
      </c>
      <c r="G438" t="str">
        <f>IF(COUNTIF(D438,"*2022*"),2022,"")</f>
        <v/>
      </c>
      <c r="H438" t="str">
        <f>IF(COUNTIF(D438,"*2021*"),2021,"")</f>
        <v/>
      </c>
      <c r="I438" t="str">
        <f>IF(COUNTIF(D438,"*2020*"),2020,"")</f>
        <v/>
      </c>
    </row>
    <row r="439" spans="1:9" x14ac:dyDescent="0.2">
      <c r="A439" t="s">
        <v>1250</v>
      </c>
      <c r="B439" t="s">
        <v>1251</v>
      </c>
      <c r="C439" s="6" t="str">
        <f t="shared" si="6"/>
        <v>2023</v>
      </c>
      <c r="D439" t="s">
        <v>1252</v>
      </c>
      <c r="E439" t="str">
        <f>IF(COUNTIF(D439,"*2024*"),2024,"")</f>
        <v/>
      </c>
      <c r="F439">
        <f>IF(COUNTIF(D439,"*2023*"),2023,"")</f>
        <v>2023</v>
      </c>
      <c r="G439" t="str">
        <f>IF(COUNTIF(D439,"*2022*"),2022,"")</f>
        <v/>
      </c>
      <c r="H439" t="str">
        <f>IF(COUNTIF(D439,"*2021*"),2021,"")</f>
        <v/>
      </c>
      <c r="I439" t="str">
        <f>IF(COUNTIF(D439,"*2020*"),2020,"")</f>
        <v/>
      </c>
    </row>
    <row r="440" spans="1:9" x14ac:dyDescent="0.2">
      <c r="A440" t="s">
        <v>1253</v>
      </c>
      <c r="B440" t="s">
        <v>1254</v>
      </c>
      <c r="C440" s="6">
        <v>2020</v>
      </c>
      <c r="D440" t="s">
        <v>1255</v>
      </c>
      <c r="E440" t="str">
        <f>IF(COUNTIF(D440,"*2024*"),2024,"")</f>
        <v/>
      </c>
      <c r="F440" t="str">
        <f>IF(COUNTIF(D440,"*2023*"),2023,"")</f>
        <v/>
      </c>
      <c r="G440" t="str">
        <f>IF(COUNTIF(D440,"*2022*"),2022,"")</f>
        <v/>
      </c>
      <c r="H440" t="str">
        <f>IF(COUNTIF(D440,"*2021*"),2021,"")</f>
        <v/>
      </c>
      <c r="I440" t="str">
        <f>IF(COUNTIF(D440,"*2020*"),2020,"")</f>
        <v/>
      </c>
    </row>
    <row r="441" spans="1:9" x14ac:dyDescent="0.2">
      <c r="A441" t="s">
        <v>1256</v>
      </c>
      <c r="B441" t="s">
        <v>1257</v>
      </c>
      <c r="C441" s="6">
        <v>2023</v>
      </c>
      <c r="D441" t="s">
        <v>1258</v>
      </c>
      <c r="E441" t="str">
        <f>IF(COUNTIF(D441,"*2024*"),2024,"")</f>
        <v/>
      </c>
      <c r="F441" t="str">
        <f>IF(COUNTIF(D441,"*2023*"),2023,"")</f>
        <v/>
      </c>
      <c r="G441" t="str">
        <f>IF(COUNTIF(D441,"*2022*"),2022,"")</f>
        <v/>
      </c>
      <c r="H441" t="str">
        <f>IF(COUNTIF(D441,"*2021*"),2021,"")</f>
        <v/>
      </c>
      <c r="I441" t="str">
        <f>IF(COUNTIF(D441,"*2020*"),2020,"")</f>
        <v/>
      </c>
    </row>
    <row r="442" spans="1:9" x14ac:dyDescent="0.2">
      <c r="A442" t="s">
        <v>1259</v>
      </c>
      <c r="B442" t="s">
        <v>1260</v>
      </c>
      <c r="C442" s="6" t="str">
        <f t="shared" ref="C442:C505" si="7">CONCATENATE(E442,F442,G442,H442,I442)</f>
        <v>2023</v>
      </c>
      <c r="D442" t="s">
        <v>1261</v>
      </c>
      <c r="E442" t="str">
        <f>IF(COUNTIF(D442,"*2024*"),2024,"")</f>
        <v/>
      </c>
      <c r="F442">
        <f>IF(COUNTIF(D442,"*2023*"),2023,"")</f>
        <v>2023</v>
      </c>
      <c r="G442" t="str">
        <f>IF(COUNTIF(D442,"*2022*"),2022,"")</f>
        <v/>
      </c>
      <c r="H442" t="str">
        <f>IF(COUNTIF(D442,"*2021*"),2021,"")</f>
        <v/>
      </c>
      <c r="I442" t="str">
        <f>IF(COUNTIF(D442,"*2020*"),2020,"")</f>
        <v/>
      </c>
    </row>
    <row r="443" spans="1:9" x14ac:dyDescent="0.2">
      <c r="A443" t="s">
        <v>1897</v>
      </c>
      <c r="B443" t="s">
        <v>3</v>
      </c>
      <c r="C443" s="6">
        <v>2022</v>
      </c>
      <c r="D443" t="s">
        <v>1262</v>
      </c>
      <c r="E443" t="str">
        <f>IF(COUNTIF(D443,"*2024*"),2024,"")</f>
        <v/>
      </c>
      <c r="F443" t="str">
        <f>IF(COUNTIF(D443,"*2023*"),2023,"")</f>
        <v/>
      </c>
      <c r="G443" t="str">
        <f>IF(COUNTIF(D443,"*2022*"),2022,"")</f>
        <v/>
      </c>
      <c r="H443" t="str">
        <f>IF(COUNTIF(D443,"*2021*"),2021,"")</f>
        <v/>
      </c>
      <c r="I443" t="str">
        <f>IF(COUNTIF(D443,"*2020*"),2020,"")</f>
        <v/>
      </c>
    </row>
    <row r="444" spans="1:9" x14ac:dyDescent="0.2">
      <c r="A444" t="s">
        <v>1263</v>
      </c>
      <c r="B444" t="s">
        <v>1264</v>
      </c>
      <c r="C444" s="6" t="str">
        <f t="shared" si="7"/>
        <v>2022</v>
      </c>
      <c r="D444" t="s">
        <v>1265</v>
      </c>
      <c r="E444" t="str">
        <f>IF(COUNTIF(D444,"*2024*"),2024,"")</f>
        <v/>
      </c>
      <c r="F444" t="str">
        <f>IF(COUNTIF(D444,"*2023*"),2023,"")</f>
        <v/>
      </c>
      <c r="G444">
        <f>IF(COUNTIF(D444,"*2022*"),2022,"")</f>
        <v>2022</v>
      </c>
      <c r="H444" t="str">
        <f>IF(COUNTIF(D444,"*2021*"),2021,"")</f>
        <v/>
      </c>
      <c r="I444" t="str">
        <f>IF(COUNTIF(D444,"*2020*"),2020,"")</f>
        <v/>
      </c>
    </row>
    <row r="445" spans="1:9" x14ac:dyDescent="0.2">
      <c r="A445" t="s">
        <v>1266</v>
      </c>
      <c r="B445" t="s">
        <v>1267</v>
      </c>
      <c r="C445" s="6">
        <v>2018</v>
      </c>
      <c r="D445" t="s">
        <v>1268</v>
      </c>
      <c r="E445" t="str">
        <f>IF(COUNTIF(D445,"*2024*"),2024,"")</f>
        <v/>
      </c>
      <c r="F445" t="str">
        <f>IF(COUNTIF(D445,"*2023*"),2023,"")</f>
        <v/>
      </c>
      <c r="G445" t="str">
        <f>IF(COUNTIF(D445,"*2022*"),2022,"")</f>
        <v/>
      </c>
      <c r="H445" t="str">
        <f>IF(COUNTIF(D445,"*2021*"),2021,"")</f>
        <v/>
      </c>
      <c r="I445" t="str">
        <f>IF(COUNTIF(D445,"*2020*"),2020,"")</f>
        <v/>
      </c>
    </row>
    <row r="446" spans="1:9" x14ac:dyDescent="0.2">
      <c r="A446" t="s">
        <v>1269</v>
      </c>
      <c r="B446" t="s">
        <v>1270</v>
      </c>
      <c r="C446" s="6" t="str">
        <f t="shared" si="7"/>
        <v>2023</v>
      </c>
      <c r="D446" t="s">
        <v>1271</v>
      </c>
      <c r="E446" t="str">
        <f>IF(COUNTIF(D446,"*2024*"),2024,"")</f>
        <v/>
      </c>
      <c r="F446">
        <f>IF(COUNTIF(D446,"*2023*"),2023,"")</f>
        <v>2023</v>
      </c>
      <c r="G446" t="str">
        <f>IF(COUNTIF(D446,"*2022*"),2022,"")</f>
        <v/>
      </c>
      <c r="H446" t="str">
        <f>IF(COUNTIF(D446,"*2021*"),2021,"")</f>
        <v/>
      </c>
      <c r="I446" t="str">
        <f>IF(COUNTIF(D446,"*2020*"),2020,"")</f>
        <v/>
      </c>
    </row>
    <row r="447" spans="1:9" x14ac:dyDescent="0.2">
      <c r="A447" t="s">
        <v>814</v>
      </c>
      <c r="B447" t="s">
        <v>1272</v>
      </c>
      <c r="C447" s="6" t="str">
        <f t="shared" si="7"/>
        <v>2024</v>
      </c>
      <c r="D447" t="s">
        <v>1273</v>
      </c>
      <c r="E447">
        <f>IF(COUNTIF(D447,"*2024*"),2024,"")</f>
        <v>2024</v>
      </c>
      <c r="F447" t="str">
        <f>IF(COUNTIF(D447,"*2023*"),2023,"")</f>
        <v/>
      </c>
      <c r="G447" t="str">
        <f>IF(COUNTIF(D447,"*2022*"),2022,"")</f>
        <v/>
      </c>
      <c r="H447" t="str">
        <f>IF(COUNTIF(D447,"*2021*"),2021,"")</f>
        <v/>
      </c>
      <c r="I447" t="str">
        <f>IF(COUNTIF(D447,"*2020*"),2020,"")</f>
        <v/>
      </c>
    </row>
    <row r="448" spans="1:9" x14ac:dyDescent="0.2">
      <c r="A448" t="s">
        <v>1898</v>
      </c>
      <c r="B448" t="s">
        <v>3</v>
      </c>
      <c r="C448" s="6">
        <v>2022</v>
      </c>
      <c r="D448" t="s">
        <v>1274</v>
      </c>
      <c r="E448" t="str">
        <f>IF(COUNTIF(D448,"*2024*"),2024,"")</f>
        <v/>
      </c>
      <c r="F448" t="str">
        <f>IF(COUNTIF(D448,"*2023*"),2023,"")</f>
        <v/>
      </c>
      <c r="G448" t="str">
        <f>IF(COUNTIF(D448,"*2022*"),2022,"")</f>
        <v/>
      </c>
      <c r="H448" t="str">
        <f>IF(COUNTIF(D448,"*2021*"),2021,"")</f>
        <v/>
      </c>
      <c r="I448" t="str">
        <f>IF(COUNTIF(D448,"*2020*"),2020,"")</f>
        <v/>
      </c>
    </row>
    <row r="449" spans="1:9" x14ac:dyDescent="0.2">
      <c r="A449" t="s">
        <v>1275</v>
      </c>
      <c r="B449" t="s">
        <v>1276</v>
      </c>
      <c r="C449" s="6" t="str">
        <f t="shared" si="7"/>
        <v>2023</v>
      </c>
      <c r="D449" t="s">
        <v>1277</v>
      </c>
      <c r="E449" t="str">
        <f>IF(COUNTIF(D449,"*2024*"),2024,"")</f>
        <v/>
      </c>
      <c r="F449">
        <f>IF(COUNTIF(D449,"*2023*"),2023,"")</f>
        <v>2023</v>
      </c>
      <c r="G449" t="str">
        <f>IF(COUNTIF(D449,"*2022*"),2022,"")</f>
        <v/>
      </c>
      <c r="H449" t="str">
        <f>IF(COUNTIF(D449,"*2021*"),2021,"")</f>
        <v/>
      </c>
      <c r="I449" t="str">
        <f>IF(COUNTIF(D449,"*2020*"),2020,"")</f>
        <v/>
      </c>
    </row>
    <row r="450" spans="1:9" x14ac:dyDescent="0.2">
      <c r="A450" t="s">
        <v>1278</v>
      </c>
      <c r="B450" t="s">
        <v>1279</v>
      </c>
      <c r="C450" s="6" t="str">
        <f t="shared" si="7"/>
        <v>2023</v>
      </c>
      <c r="D450" t="s">
        <v>1280</v>
      </c>
      <c r="E450" t="str">
        <f>IF(COUNTIF(D450,"*2024*"),2024,"")</f>
        <v/>
      </c>
      <c r="F450">
        <f>IF(COUNTIF(D450,"*2023*"),2023,"")</f>
        <v>2023</v>
      </c>
      <c r="G450" t="str">
        <f>IF(COUNTIF(D450,"*2022*"),2022,"")</f>
        <v/>
      </c>
      <c r="H450" t="str">
        <f>IF(COUNTIF(D450,"*2021*"),2021,"")</f>
        <v/>
      </c>
      <c r="I450" t="str">
        <f>IF(COUNTIF(D450,"*2020*"),2020,"")</f>
        <v/>
      </c>
    </row>
    <row r="451" spans="1:9" x14ac:dyDescent="0.2">
      <c r="A451" t="s">
        <v>1241</v>
      </c>
      <c r="B451" t="s">
        <v>1281</v>
      </c>
      <c r="C451" s="6" t="str">
        <f t="shared" si="7"/>
        <v>2022</v>
      </c>
      <c r="D451" t="s">
        <v>1282</v>
      </c>
      <c r="E451" t="str">
        <f>IF(COUNTIF(D451,"*2024*"),2024,"")</f>
        <v/>
      </c>
      <c r="F451" t="str">
        <f>IF(COUNTIF(D451,"*2023*"),2023,"")</f>
        <v/>
      </c>
      <c r="G451">
        <f>IF(COUNTIF(D451,"*2022*"),2022,"")</f>
        <v>2022</v>
      </c>
      <c r="H451" t="str">
        <f>IF(COUNTIF(D451,"*2021*"),2021,"")</f>
        <v/>
      </c>
      <c r="I451" t="str">
        <f>IF(COUNTIF(D451,"*2020*"),2020,"")</f>
        <v/>
      </c>
    </row>
    <row r="452" spans="1:9" x14ac:dyDescent="0.2">
      <c r="A452" t="s">
        <v>1283</v>
      </c>
      <c r="B452" t="s">
        <v>1284</v>
      </c>
      <c r="C452" s="6">
        <v>2023</v>
      </c>
      <c r="D452" t="s">
        <v>1285</v>
      </c>
      <c r="E452" t="str">
        <f>IF(COUNTIF(D452,"*2024*"),2024,"")</f>
        <v/>
      </c>
      <c r="F452" t="str">
        <f>IF(COUNTIF(D452,"*2023*"),2023,"")</f>
        <v/>
      </c>
      <c r="G452" t="str">
        <f>IF(COUNTIF(D452,"*2022*"),2022,"")</f>
        <v/>
      </c>
      <c r="H452" t="str">
        <f>IF(COUNTIF(D452,"*2021*"),2021,"")</f>
        <v/>
      </c>
      <c r="I452" t="str">
        <f>IF(COUNTIF(D452,"*2020*"),2020,"")</f>
        <v/>
      </c>
    </row>
    <row r="453" spans="1:9" x14ac:dyDescent="0.2">
      <c r="A453" t="s">
        <v>1286</v>
      </c>
      <c r="B453" t="s">
        <v>1287</v>
      </c>
      <c r="C453" s="6" t="str">
        <f t="shared" si="7"/>
        <v>2023</v>
      </c>
      <c r="D453" t="s">
        <v>1240</v>
      </c>
      <c r="E453" t="str">
        <f>IF(COUNTIF(D453,"*2024*"),2024,"")</f>
        <v/>
      </c>
      <c r="F453">
        <f>IF(COUNTIF(D453,"*2023*"),2023,"")</f>
        <v>2023</v>
      </c>
      <c r="G453" t="str">
        <f>IF(COUNTIF(D453,"*2022*"),2022,"")</f>
        <v/>
      </c>
      <c r="H453" t="str">
        <f>IF(COUNTIF(D453,"*2021*"),2021,"")</f>
        <v/>
      </c>
      <c r="I453" t="str">
        <f>IF(COUNTIF(D453,"*2020*"),2020,"")</f>
        <v/>
      </c>
    </row>
    <row r="454" spans="1:9" x14ac:dyDescent="0.2">
      <c r="A454" t="s">
        <v>1288</v>
      </c>
      <c r="B454" t="s">
        <v>1289</v>
      </c>
      <c r="C454" s="6" t="str">
        <f t="shared" si="7"/>
        <v>2023</v>
      </c>
      <c r="D454" t="s">
        <v>1290</v>
      </c>
      <c r="E454" t="str">
        <f>IF(COUNTIF(D454,"*2024*"),2024,"")</f>
        <v/>
      </c>
      <c r="F454">
        <f>IF(COUNTIF(D454,"*2023*"),2023,"")</f>
        <v>2023</v>
      </c>
      <c r="G454" t="str">
        <f>IF(COUNTIF(D454,"*2022*"),2022,"")</f>
        <v/>
      </c>
      <c r="H454" t="str">
        <f>IF(COUNTIF(D454,"*2021*"),2021,"")</f>
        <v/>
      </c>
      <c r="I454" t="str">
        <f>IF(COUNTIF(D454,"*2020*"),2020,"")</f>
        <v/>
      </c>
    </row>
    <row r="455" spans="1:9" x14ac:dyDescent="0.2">
      <c r="A455" t="s">
        <v>1166</v>
      </c>
      <c r="B455" t="s">
        <v>1291</v>
      </c>
      <c r="C455" s="6" t="str">
        <f t="shared" si="7"/>
        <v>2021</v>
      </c>
      <c r="D455" t="s">
        <v>1292</v>
      </c>
      <c r="E455" t="str">
        <f>IF(COUNTIF(D455,"*2024*"),2024,"")</f>
        <v/>
      </c>
      <c r="F455" t="str">
        <f>IF(COUNTIF(D455,"*2023*"),2023,"")</f>
        <v/>
      </c>
      <c r="G455" t="str">
        <f>IF(COUNTIF(D455,"*2022*"),2022,"")</f>
        <v/>
      </c>
      <c r="H455">
        <f>IF(COUNTIF(D455,"*2021*"),2021,"")</f>
        <v>2021</v>
      </c>
      <c r="I455" t="str">
        <f>IF(COUNTIF(D455,"*2020*"),2020,"")</f>
        <v/>
      </c>
    </row>
    <row r="456" spans="1:9" x14ac:dyDescent="0.2">
      <c r="A456" t="s">
        <v>1293</v>
      </c>
      <c r="B456" t="s">
        <v>1294</v>
      </c>
      <c r="C456" s="6">
        <v>2024</v>
      </c>
      <c r="D456" t="s">
        <v>1295</v>
      </c>
      <c r="E456" t="str">
        <f>IF(COUNTIF(D456,"*2024*"),2024,"")</f>
        <v/>
      </c>
      <c r="F456" t="str">
        <f>IF(COUNTIF(D456,"*2023*"),2023,"")</f>
        <v/>
      </c>
      <c r="G456" t="str">
        <f>IF(COUNTIF(D456,"*2022*"),2022,"")</f>
        <v/>
      </c>
      <c r="H456" t="str">
        <f>IF(COUNTIF(D456,"*2021*"),2021,"")</f>
        <v/>
      </c>
      <c r="I456" t="str">
        <f>IF(COUNTIF(D456,"*2020*"),2020,"")</f>
        <v/>
      </c>
    </row>
    <row r="457" spans="1:9" x14ac:dyDescent="0.2">
      <c r="A457" t="s">
        <v>1296</v>
      </c>
      <c r="B457" t="s">
        <v>1297</v>
      </c>
      <c r="C457" s="6">
        <v>2021</v>
      </c>
      <c r="D457" t="s">
        <v>1298</v>
      </c>
      <c r="E457" t="str">
        <f>IF(COUNTIF(D457,"*2024*"),2024,"")</f>
        <v/>
      </c>
      <c r="F457" t="str">
        <f>IF(COUNTIF(D457,"*2023*"),2023,"")</f>
        <v/>
      </c>
      <c r="G457" t="str">
        <f>IF(COUNTIF(D457,"*2022*"),2022,"")</f>
        <v/>
      </c>
      <c r="H457" t="str">
        <f>IF(COUNTIF(D457,"*2021*"),2021,"")</f>
        <v/>
      </c>
      <c r="I457" t="str">
        <f>IF(COUNTIF(D457,"*2020*"),2020,"")</f>
        <v/>
      </c>
    </row>
    <row r="458" spans="1:9" x14ac:dyDescent="0.2">
      <c r="A458" t="s">
        <v>1299</v>
      </c>
      <c r="B458" t="s">
        <v>1300</v>
      </c>
      <c r="C458" s="6" t="str">
        <f t="shared" si="7"/>
        <v>2023</v>
      </c>
      <c r="D458" t="s">
        <v>1301</v>
      </c>
      <c r="E458" t="str">
        <f>IF(COUNTIF(D458,"*2024*"),2024,"")</f>
        <v/>
      </c>
      <c r="F458">
        <f>IF(COUNTIF(D458,"*2023*"),2023,"")</f>
        <v>2023</v>
      </c>
      <c r="G458" t="str">
        <f>IF(COUNTIF(D458,"*2022*"),2022,"")</f>
        <v/>
      </c>
      <c r="H458" t="str">
        <f>IF(COUNTIF(D458,"*2021*"),2021,"")</f>
        <v/>
      </c>
      <c r="I458" t="str">
        <f>IF(COUNTIF(D458,"*2020*"),2020,"")</f>
        <v/>
      </c>
    </row>
    <row r="459" spans="1:9" x14ac:dyDescent="0.2">
      <c r="A459" t="s">
        <v>1302</v>
      </c>
      <c r="B459" t="s">
        <v>1303</v>
      </c>
      <c r="C459" s="6" t="str">
        <f t="shared" si="7"/>
        <v>2022</v>
      </c>
      <c r="D459" t="s">
        <v>1304</v>
      </c>
      <c r="E459" t="str">
        <f>IF(COUNTIF(D459,"*2024*"),2024,"")</f>
        <v/>
      </c>
      <c r="F459" t="str">
        <f>IF(COUNTIF(D459,"*2023*"),2023,"")</f>
        <v/>
      </c>
      <c r="G459">
        <f>IF(COUNTIF(D459,"*2022*"),2022,"")</f>
        <v>2022</v>
      </c>
      <c r="H459" t="str">
        <f>IF(COUNTIF(D459,"*2021*"),2021,"")</f>
        <v/>
      </c>
      <c r="I459" t="str">
        <f>IF(COUNTIF(D459,"*2020*"),2020,"")</f>
        <v/>
      </c>
    </row>
    <row r="460" spans="1:9" x14ac:dyDescent="0.2">
      <c r="A460" t="s">
        <v>1305</v>
      </c>
      <c r="B460" t="s">
        <v>1306</v>
      </c>
      <c r="C460" s="6" t="str">
        <f t="shared" si="7"/>
        <v>2023</v>
      </c>
      <c r="D460" t="s">
        <v>1307</v>
      </c>
      <c r="E460" t="str">
        <f>IF(COUNTIF(D460,"*2024*"),2024,"")</f>
        <v/>
      </c>
      <c r="F460">
        <f>IF(COUNTIF(D460,"*2023*"),2023,"")</f>
        <v>2023</v>
      </c>
      <c r="G460" t="str">
        <f>IF(COUNTIF(D460,"*2022*"),2022,"")</f>
        <v/>
      </c>
      <c r="H460" t="str">
        <f>IF(COUNTIF(D460,"*2021*"),2021,"")</f>
        <v/>
      </c>
      <c r="I460" t="str">
        <f>IF(COUNTIF(D460,"*2020*"),2020,"")</f>
        <v/>
      </c>
    </row>
    <row r="461" spans="1:9" x14ac:dyDescent="0.2">
      <c r="A461" t="s">
        <v>1308</v>
      </c>
      <c r="B461" t="s">
        <v>1309</v>
      </c>
      <c r="C461" s="6">
        <v>2023</v>
      </c>
      <c r="D461" t="s">
        <v>1310</v>
      </c>
      <c r="E461" t="str">
        <f>IF(COUNTIF(D461,"*2024*"),2024,"")</f>
        <v/>
      </c>
      <c r="F461" t="str">
        <f>IF(COUNTIF(D461,"*2023*"),2023,"")</f>
        <v/>
      </c>
      <c r="G461" t="str">
        <f>IF(COUNTIF(D461,"*2022*"),2022,"")</f>
        <v/>
      </c>
      <c r="H461" t="str">
        <f>IF(COUNTIF(D461,"*2021*"),2021,"")</f>
        <v/>
      </c>
      <c r="I461" t="str">
        <f>IF(COUNTIF(D461,"*2020*"),2020,"")</f>
        <v/>
      </c>
    </row>
    <row r="462" spans="1:9" x14ac:dyDescent="0.2">
      <c r="A462" t="s">
        <v>1311</v>
      </c>
      <c r="B462" t="s">
        <v>1312</v>
      </c>
      <c r="C462" s="6">
        <v>2004</v>
      </c>
      <c r="D462" t="s">
        <v>1313</v>
      </c>
      <c r="E462" t="str">
        <f>IF(COUNTIF(D462,"*2024*"),2024,"")</f>
        <v/>
      </c>
      <c r="F462" t="str">
        <f>IF(COUNTIF(D462,"*2023*"),2023,"")</f>
        <v/>
      </c>
      <c r="G462" t="str">
        <f>IF(COUNTIF(D462,"*2022*"),2022,"")</f>
        <v/>
      </c>
      <c r="H462" t="str">
        <f>IF(COUNTIF(D462,"*2021*"),2021,"")</f>
        <v/>
      </c>
      <c r="I462" t="str">
        <f>IF(COUNTIF(D462,"*2020*"),2020,"")</f>
        <v/>
      </c>
    </row>
    <row r="463" spans="1:9" x14ac:dyDescent="0.2">
      <c r="A463" t="s">
        <v>1314</v>
      </c>
      <c r="B463" t="s">
        <v>1315</v>
      </c>
      <c r="C463" s="6">
        <v>2023</v>
      </c>
      <c r="D463" t="s">
        <v>1316</v>
      </c>
      <c r="E463" t="str">
        <f>IF(COUNTIF(D463,"*2024*"),2024,"")</f>
        <v/>
      </c>
      <c r="F463" t="str">
        <f>IF(COUNTIF(D463,"*2023*"),2023,"")</f>
        <v/>
      </c>
      <c r="G463" t="str">
        <f>IF(COUNTIF(D463,"*2022*"),2022,"")</f>
        <v/>
      </c>
      <c r="H463" t="str">
        <f>IF(COUNTIF(D463,"*2021*"),2021,"")</f>
        <v/>
      </c>
      <c r="I463" t="str">
        <f>IF(COUNTIF(D463,"*2020*"),2020,"")</f>
        <v/>
      </c>
    </row>
    <row r="464" spans="1:9" x14ac:dyDescent="0.2">
      <c r="A464" t="s">
        <v>1317</v>
      </c>
      <c r="B464" t="s">
        <v>1318</v>
      </c>
      <c r="C464" s="6" t="str">
        <f t="shared" si="7"/>
        <v>2023</v>
      </c>
      <c r="D464" t="s">
        <v>1319</v>
      </c>
      <c r="E464" t="str">
        <f>IF(COUNTIF(D464,"*2024*"),2024,"")</f>
        <v/>
      </c>
      <c r="F464">
        <f>IF(COUNTIF(D464,"*2023*"),2023,"")</f>
        <v>2023</v>
      </c>
      <c r="G464" t="str">
        <f>IF(COUNTIF(D464,"*2022*"),2022,"")</f>
        <v/>
      </c>
      <c r="H464" t="str">
        <f>IF(COUNTIF(D464,"*2021*"),2021,"")</f>
        <v/>
      </c>
      <c r="I464" t="str">
        <f>IF(COUNTIF(D464,"*2020*"),2020,"")</f>
        <v/>
      </c>
    </row>
    <row r="465" spans="1:9" x14ac:dyDescent="0.2">
      <c r="A465" t="s">
        <v>1320</v>
      </c>
      <c r="B465" t="s">
        <v>1321</v>
      </c>
      <c r="C465" s="6" t="str">
        <f t="shared" si="7"/>
        <v>2024</v>
      </c>
      <c r="D465" t="s">
        <v>1322</v>
      </c>
      <c r="E465">
        <f>IF(COUNTIF(D465,"*2024*"),2024,"")</f>
        <v>2024</v>
      </c>
      <c r="F465" t="str">
        <f>IF(COUNTIF(D465,"*2023*"),2023,"")</f>
        <v/>
      </c>
      <c r="G465" t="str">
        <f>IF(COUNTIF(D465,"*2022*"),2022,"")</f>
        <v/>
      </c>
      <c r="H465" t="str">
        <f>IF(COUNTIF(D465,"*2021*"),2021,"")</f>
        <v/>
      </c>
      <c r="I465" t="str">
        <f>IF(COUNTIF(D465,"*2020*"),2020,"")</f>
        <v/>
      </c>
    </row>
    <row r="466" spans="1:9" x14ac:dyDescent="0.2">
      <c r="A466" t="s">
        <v>1323</v>
      </c>
      <c r="B466" t="s">
        <v>1324</v>
      </c>
      <c r="C466" s="6" t="str">
        <f t="shared" si="7"/>
        <v>2023</v>
      </c>
      <c r="D466" t="s">
        <v>1325</v>
      </c>
      <c r="E466" t="str">
        <f>IF(COUNTIF(D466,"*2024*"),2024,"")</f>
        <v/>
      </c>
      <c r="F466">
        <f>IF(COUNTIF(D466,"*2023*"),2023,"")</f>
        <v>2023</v>
      </c>
      <c r="G466" t="str">
        <f>IF(COUNTIF(D466,"*2022*"),2022,"")</f>
        <v/>
      </c>
      <c r="H466" t="str">
        <f>IF(COUNTIF(D466,"*2021*"),2021,"")</f>
        <v/>
      </c>
      <c r="I466" t="str">
        <f>IF(COUNTIF(D466,"*2020*"),2020,"")</f>
        <v/>
      </c>
    </row>
    <row r="467" spans="1:9" x14ac:dyDescent="0.2">
      <c r="A467" t="s">
        <v>1326</v>
      </c>
      <c r="B467" t="s">
        <v>1327</v>
      </c>
      <c r="C467" s="6" t="str">
        <f t="shared" si="7"/>
        <v>2022</v>
      </c>
      <c r="D467" t="s">
        <v>1328</v>
      </c>
      <c r="E467" t="str">
        <f>IF(COUNTIF(D467,"*2024*"),2024,"")</f>
        <v/>
      </c>
      <c r="F467" t="str">
        <f>IF(COUNTIF(D467,"*2023*"),2023,"")</f>
        <v/>
      </c>
      <c r="G467">
        <f>IF(COUNTIF(D467,"*2022*"),2022,"")</f>
        <v>2022</v>
      </c>
      <c r="H467" t="str">
        <f>IF(COUNTIF(D467,"*2021*"),2021,"")</f>
        <v/>
      </c>
      <c r="I467" t="str">
        <f>IF(COUNTIF(D467,"*2020*"),2020,"")</f>
        <v/>
      </c>
    </row>
    <row r="468" spans="1:9" x14ac:dyDescent="0.2">
      <c r="A468" t="s">
        <v>1329</v>
      </c>
      <c r="B468" t="s">
        <v>1330</v>
      </c>
      <c r="C468" s="6" t="str">
        <f t="shared" si="7"/>
        <v>2021</v>
      </c>
      <c r="D468" t="s">
        <v>1331</v>
      </c>
      <c r="E468" t="str">
        <f>IF(COUNTIF(D468,"*2024*"),2024,"")</f>
        <v/>
      </c>
      <c r="F468" t="str">
        <f>IF(COUNTIF(D468,"*2023*"),2023,"")</f>
        <v/>
      </c>
      <c r="G468" t="str">
        <f>IF(COUNTIF(D468,"*2022*"),2022,"")</f>
        <v/>
      </c>
      <c r="H468">
        <f>IF(COUNTIF(D468,"*2021*"),2021,"")</f>
        <v>2021</v>
      </c>
      <c r="I468" t="str">
        <f>IF(COUNTIF(D468,"*2020*"),2020,"")</f>
        <v/>
      </c>
    </row>
    <row r="469" spans="1:9" x14ac:dyDescent="0.2">
      <c r="A469" t="s">
        <v>1332</v>
      </c>
      <c r="B469" t="s">
        <v>1333</v>
      </c>
      <c r="C469" s="6" t="str">
        <f t="shared" si="7"/>
        <v>2023</v>
      </c>
      <c r="D469" t="s">
        <v>1334</v>
      </c>
      <c r="E469" t="str">
        <f>IF(COUNTIF(D469,"*2024*"),2024,"")</f>
        <v/>
      </c>
      <c r="F469">
        <f>IF(COUNTIF(D469,"*2023*"),2023,"")</f>
        <v>2023</v>
      </c>
      <c r="G469" t="str">
        <f>IF(COUNTIF(D469,"*2022*"),2022,"")</f>
        <v/>
      </c>
      <c r="H469" t="str">
        <f>IF(COUNTIF(D469,"*2021*"),2021,"")</f>
        <v/>
      </c>
      <c r="I469" t="str">
        <f>IF(COUNTIF(D469,"*2020*"),2020,"")</f>
        <v/>
      </c>
    </row>
    <row r="470" spans="1:9" x14ac:dyDescent="0.2">
      <c r="A470" t="s">
        <v>1335</v>
      </c>
      <c r="B470" t="s">
        <v>1336</v>
      </c>
      <c r="C470" s="6" t="str">
        <f t="shared" si="7"/>
        <v>2021</v>
      </c>
      <c r="D470" t="s">
        <v>1337</v>
      </c>
      <c r="E470" t="str">
        <f>IF(COUNTIF(D470,"*2024*"),2024,"")</f>
        <v/>
      </c>
      <c r="F470" t="str">
        <f>IF(COUNTIF(D470,"*2023*"),2023,"")</f>
        <v/>
      </c>
      <c r="G470" t="str">
        <f>IF(COUNTIF(D470,"*2022*"),2022,"")</f>
        <v/>
      </c>
      <c r="H470">
        <f>IF(COUNTIF(D470,"*2021*"),2021,"")</f>
        <v>2021</v>
      </c>
      <c r="I470" t="str">
        <f>IF(COUNTIF(D470,"*2020*"),2020,"")</f>
        <v/>
      </c>
    </row>
    <row r="471" spans="1:9" x14ac:dyDescent="0.2">
      <c r="A471" t="s">
        <v>1338</v>
      </c>
      <c r="B471" t="s">
        <v>1339</v>
      </c>
      <c r="C471" s="6">
        <v>2021</v>
      </c>
      <c r="D471" t="s">
        <v>1340</v>
      </c>
      <c r="E471" t="str">
        <f>IF(COUNTIF(D471,"*2024*"),2024,"")</f>
        <v/>
      </c>
      <c r="F471" t="str">
        <f>IF(COUNTIF(D471,"*2023*"),2023,"")</f>
        <v/>
      </c>
      <c r="G471" t="str">
        <f>IF(COUNTIF(D471,"*2022*"),2022,"")</f>
        <v/>
      </c>
      <c r="H471" t="str">
        <f>IF(COUNTIF(D471,"*2021*"),2021,"")</f>
        <v/>
      </c>
      <c r="I471" t="str">
        <f>IF(COUNTIF(D471,"*2020*"),2020,"")</f>
        <v/>
      </c>
    </row>
    <row r="472" spans="1:9" x14ac:dyDescent="0.2">
      <c r="A472" t="s">
        <v>1341</v>
      </c>
      <c r="B472" t="s">
        <v>1342</v>
      </c>
      <c r="C472" s="6" t="str">
        <f t="shared" si="7"/>
        <v>2023</v>
      </c>
      <c r="D472" t="s">
        <v>1343</v>
      </c>
      <c r="E472" t="str">
        <f>IF(COUNTIF(D472,"*2024*"),2024,"")</f>
        <v/>
      </c>
      <c r="F472">
        <f>IF(COUNTIF(D472,"*2023*"),2023,"")</f>
        <v>2023</v>
      </c>
      <c r="G472" t="str">
        <f>IF(COUNTIF(D472,"*2022*"),2022,"")</f>
        <v/>
      </c>
      <c r="H472" t="str">
        <f>IF(COUNTIF(D472,"*2021*"),2021,"")</f>
        <v/>
      </c>
      <c r="I472" t="str">
        <f>IF(COUNTIF(D472,"*2020*"),2020,"")</f>
        <v/>
      </c>
    </row>
    <row r="473" spans="1:9" x14ac:dyDescent="0.2">
      <c r="A473" t="s">
        <v>1899</v>
      </c>
      <c r="B473" t="s">
        <v>3</v>
      </c>
      <c r="C473" s="6">
        <v>2023</v>
      </c>
      <c r="D473" t="s">
        <v>1344</v>
      </c>
      <c r="E473" t="str">
        <f>IF(COUNTIF(D473,"*2024*"),2024,"")</f>
        <v/>
      </c>
      <c r="F473" t="str">
        <f>IF(COUNTIF(D473,"*2023*"),2023,"")</f>
        <v/>
      </c>
      <c r="G473" t="str">
        <f>IF(COUNTIF(D473,"*2022*"),2022,"")</f>
        <v/>
      </c>
      <c r="H473" t="str">
        <f>IF(COUNTIF(D473,"*2021*"),2021,"")</f>
        <v/>
      </c>
      <c r="I473" t="str">
        <f>IF(COUNTIF(D473,"*2020*"),2020,"")</f>
        <v/>
      </c>
    </row>
    <row r="474" spans="1:9" x14ac:dyDescent="0.2">
      <c r="A474" t="s">
        <v>1345</v>
      </c>
      <c r="B474" t="s">
        <v>1346</v>
      </c>
      <c r="C474" s="6">
        <v>2023</v>
      </c>
      <c r="D474" t="s">
        <v>1347</v>
      </c>
      <c r="E474" t="str">
        <f>IF(COUNTIF(D474,"*2024*"),2024,"")</f>
        <v/>
      </c>
      <c r="F474" t="str">
        <f>IF(COUNTIF(D474,"*2023*"),2023,"")</f>
        <v/>
      </c>
      <c r="G474" t="str">
        <f>IF(COUNTIF(D474,"*2022*"),2022,"")</f>
        <v/>
      </c>
      <c r="H474" t="str">
        <f>IF(COUNTIF(D474,"*2021*"),2021,"")</f>
        <v/>
      </c>
      <c r="I474" t="str">
        <f>IF(COUNTIF(D474,"*2020*"),2020,"")</f>
        <v/>
      </c>
    </row>
    <row r="475" spans="1:9" x14ac:dyDescent="0.2">
      <c r="A475" t="s">
        <v>1348</v>
      </c>
      <c r="B475" t="s">
        <v>1349</v>
      </c>
      <c r="C475" s="6" t="str">
        <f t="shared" si="7"/>
        <v>2024</v>
      </c>
      <c r="D475" t="s">
        <v>1350</v>
      </c>
      <c r="E475">
        <f>IF(COUNTIF(D475,"*2024*"),2024,"")</f>
        <v>2024</v>
      </c>
      <c r="F475" t="str">
        <f>IF(COUNTIF(D475,"*2023*"),2023,"")</f>
        <v/>
      </c>
      <c r="G475" t="str">
        <f>IF(COUNTIF(D475,"*2022*"),2022,"")</f>
        <v/>
      </c>
      <c r="H475" t="str">
        <f>IF(COUNTIF(D475,"*2021*"),2021,"")</f>
        <v/>
      </c>
      <c r="I475" t="str">
        <f>IF(COUNTIF(D475,"*2020*"),2020,"")</f>
        <v/>
      </c>
    </row>
    <row r="476" spans="1:9" x14ac:dyDescent="0.2">
      <c r="A476" t="s">
        <v>1351</v>
      </c>
      <c r="B476" t="s">
        <v>1352</v>
      </c>
      <c r="C476" s="6" t="str">
        <f t="shared" si="7"/>
        <v>2023</v>
      </c>
      <c r="D476" t="s">
        <v>1353</v>
      </c>
      <c r="E476" t="str">
        <f>IF(COUNTIF(D476,"*2024*"),2024,"")</f>
        <v/>
      </c>
      <c r="F476">
        <f>IF(COUNTIF(D476,"*2023*"),2023,"")</f>
        <v>2023</v>
      </c>
      <c r="G476" t="str">
        <f>IF(COUNTIF(D476,"*2022*"),2022,"")</f>
        <v/>
      </c>
      <c r="H476" t="str">
        <f>IF(COUNTIF(D476,"*2021*"),2021,"")</f>
        <v/>
      </c>
      <c r="I476" t="str">
        <f>IF(COUNTIF(D476,"*2020*"),2020,"")</f>
        <v/>
      </c>
    </row>
    <row r="477" spans="1:9" x14ac:dyDescent="0.2">
      <c r="A477" t="s">
        <v>1354</v>
      </c>
      <c r="B477" t="s">
        <v>1355</v>
      </c>
      <c r="C477" s="6">
        <v>2018</v>
      </c>
      <c r="D477" t="s">
        <v>1356</v>
      </c>
      <c r="E477" t="str">
        <f>IF(COUNTIF(D477,"*2024*"),2024,"")</f>
        <v/>
      </c>
      <c r="F477" t="str">
        <f>IF(COUNTIF(D477,"*2023*"),2023,"")</f>
        <v/>
      </c>
      <c r="G477" t="str">
        <f>IF(COUNTIF(D477,"*2022*"),2022,"")</f>
        <v/>
      </c>
      <c r="H477" t="str">
        <f>IF(COUNTIF(D477,"*2021*"),2021,"")</f>
        <v/>
      </c>
      <c r="I477" t="str">
        <f>IF(COUNTIF(D477,"*2020*"),2020,"")</f>
        <v/>
      </c>
    </row>
    <row r="478" spans="1:9" x14ac:dyDescent="0.2">
      <c r="A478" t="s">
        <v>1357</v>
      </c>
      <c r="B478" t="s">
        <v>1358</v>
      </c>
      <c r="C478" s="6">
        <v>2006</v>
      </c>
      <c r="D478" t="s">
        <v>1359</v>
      </c>
      <c r="E478" t="str">
        <f>IF(COUNTIF(D478,"*2024*"),2024,"")</f>
        <v/>
      </c>
      <c r="F478" t="str">
        <f>IF(COUNTIF(D478,"*2023*"),2023,"")</f>
        <v/>
      </c>
      <c r="G478" t="str">
        <f>IF(COUNTIF(D478,"*2022*"),2022,"")</f>
        <v/>
      </c>
      <c r="H478" t="str">
        <f>IF(COUNTIF(D478,"*2021*"),2021,"")</f>
        <v/>
      </c>
      <c r="I478" t="str">
        <f>IF(COUNTIF(D478,"*2020*"),2020,"")</f>
        <v/>
      </c>
    </row>
    <row r="479" spans="1:9" x14ac:dyDescent="0.2">
      <c r="A479" t="s">
        <v>1360</v>
      </c>
      <c r="B479" t="s">
        <v>1361</v>
      </c>
      <c r="C479" s="6" t="str">
        <f t="shared" si="7"/>
        <v>2023</v>
      </c>
      <c r="D479" t="s">
        <v>1362</v>
      </c>
      <c r="E479" t="str">
        <f>IF(COUNTIF(D479,"*2024*"),2024,"")</f>
        <v/>
      </c>
      <c r="F479">
        <f>IF(COUNTIF(D479,"*2023*"),2023,"")</f>
        <v>2023</v>
      </c>
      <c r="G479" t="str">
        <f>IF(COUNTIF(D479,"*2022*"),2022,"")</f>
        <v/>
      </c>
      <c r="H479" t="str">
        <f>IF(COUNTIF(D479,"*2021*"),2021,"")</f>
        <v/>
      </c>
      <c r="I479" t="str">
        <f>IF(COUNTIF(D479,"*2020*"),2020,"")</f>
        <v/>
      </c>
    </row>
    <row r="480" spans="1:9" x14ac:dyDescent="0.2">
      <c r="A480" t="s">
        <v>1363</v>
      </c>
      <c r="B480" t="s">
        <v>1364</v>
      </c>
      <c r="C480" s="6" t="str">
        <f t="shared" si="7"/>
        <v>2024</v>
      </c>
      <c r="D480" t="s">
        <v>1365</v>
      </c>
      <c r="E480">
        <f>IF(COUNTIF(D480,"*2024*"),2024,"")</f>
        <v>2024</v>
      </c>
      <c r="F480" t="str">
        <f>IF(COUNTIF(D480,"*2023*"),2023,"")</f>
        <v/>
      </c>
      <c r="G480" t="str">
        <f>IF(COUNTIF(D480,"*2022*"),2022,"")</f>
        <v/>
      </c>
      <c r="H480" t="str">
        <f>IF(COUNTIF(D480,"*2021*"),2021,"")</f>
        <v/>
      </c>
      <c r="I480" t="str">
        <f>IF(COUNTIF(D480,"*2020*"),2020,"")</f>
        <v/>
      </c>
    </row>
    <row r="481" spans="1:9" x14ac:dyDescent="0.2">
      <c r="A481" t="s">
        <v>1366</v>
      </c>
      <c r="B481" t="s">
        <v>1367</v>
      </c>
      <c r="C481" s="6" t="str">
        <f t="shared" si="7"/>
        <v>2022</v>
      </c>
      <c r="D481" t="s">
        <v>1368</v>
      </c>
      <c r="E481" t="str">
        <f>IF(COUNTIF(D481,"*2024*"),2024,"")</f>
        <v/>
      </c>
      <c r="F481" t="str">
        <f>IF(COUNTIF(D481,"*2023*"),2023,"")</f>
        <v/>
      </c>
      <c r="G481">
        <f>IF(COUNTIF(D481,"*2022*"),2022,"")</f>
        <v>2022</v>
      </c>
      <c r="H481" t="str">
        <f>IF(COUNTIF(D481,"*2021*"),2021,"")</f>
        <v/>
      </c>
      <c r="I481" t="str">
        <f>IF(COUNTIF(D481,"*2020*"),2020,"")</f>
        <v/>
      </c>
    </row>
    <row r="482" spans="1:9" x14ac:dyDescent="0.2">
      <c r="A482" t="s">
        <v>1369</v>
      </c>
      <c r="B482" t="s">
        <v>1370</v>
      </c>
      <c r="C482" s="6" t="str">
        <f t="shared" si="7"/>
        <v>2023</v>
      </c>
      <c r="D482" t="s">
        <v>1371</v>
      </c>
      <c r="E482" t="str">
        <f>IF(COUNTIF(D482,"*2024*"),2024,"")</f>
        <v/>
      </c>
      <c r="F482">
        <f>IF(COUNTIF(D482,"*2023*"),2023,"")</f>
        <v>2023</v>
      </c>
      <c r="G482" t="str">
        <f>IF(COUNTIF(D482,"*2022*"),2022,"")</f>
        <v/>
      </c>
      <c r="H482" t="str">
        <f>IF(COUNTIF(D482,"*2021*"),2021,"")</f>
        <v/>
      </c>
      <c r="I482" t="str">
        <f>IF(COUNTIF(D482,"*2020*"),2020,"")</f>
        <v/>
      </c>
    </row>
    <row r="483" spans="1:9" x14ac:dyDescent="0.2">
      <c r="A483" t="s">
        <v>1372</v>
      </c>
      <c r="B483" t="s">
        <v>1373</v>
      </c>
      <c r="C483" s="6">
        <v>2023</v>
      </c>
      <c r="D483" t="s">
        <v>1374</v>
      </c>
      <c r="E483" t="str">
        <f>IF(COUNTIF(D483,"*2024*"),2024,"")</f>
        <v/>
      </c>
      <c r="F483" t="str">
        <f>IF(COUNTIF(D483,"*2023*"),2023,"")</f>
        <v/>
      </c>
      <c r="G483" t="str">
        <f>IF(COUNTIF(D483,"*2022*"),2022,"")</f>
        <v/>
      </c>
      <c r="H483" t="str">
        <f>IF(COUNTIF(D483,"*2021*"),2021,"")</f>
        <v/>
      </c>
      <c r="I483" t="str">
        <f>IF(COUNTIF(D483,"*2020*"),2020,"")</f>
        <v/>
      </c>
    </row>
    <row r="484" spans="1:9" x14ac:dyDescent="0.2">
      <c r="A484" t="s">
        <v>1375</v>
      </c>
      <c r="B484" t="s">
        <v>1376</v>
      </c>
      <c r="C484" s="6" t="str">
        <f t="shared" si="7"/>
        <v>2021</v>
      </c>
      <c r="D484" t="s">
        <v>1377</v>
      </c>
      <c r="E484" t="str">
        <f>IF(COUNTIF(D484,"*2024*"),2024,"")</f>
        <v/>
      </c>
      <c r="F484" t="str">
        <f>IF(COUNTIF(D484,"*2023*"),2023,"")</f>
        <v/>
      </c>
      <c r="G484" t="str">
        <f>IF(COUNTIF(D484,"*2022*"),2022,"")</f>
        <v/>
      </c>
      <c r="H484">
        <f>IF(COUNTIF(D484,"*2021*"),2021,"")</f>
        <v>2021</v>
      </c>
      <c r="I484" t="str">
        <f>IF(COUNTIF(D484,"*2020*"),2020,"")</f>
        <v/>
      </c>
    </row>
    <row r="485" spans="1:9" x14ac:dyDescent="0.2">
      <c r="A485" t="s">
        <v>1378</v>
      </c>
      <c r="B485" t="s">
        <v>1379</v>
      </c>
      <c r="C485" s="6" t="str">
        <f t="shared" si="7"/>
        <v>2024</v>
      </c>
      <c r="D485" t="s">
        <v>1380</v>
      </c>
      <c r="E485">
        <f>IF(COUNTIF(D485,"*2024*"),2024,"")</f>
        <v>2024</v>
      </c>
      <c r="F485" t="str">
        <f>IF(COUNTIF(D485,"*2023*"),2023,"")</f>
        <v/>
      </c>
      <c r="G485" t="str">
        <f>IF(COUNTIF(D485,"*2022*"),2022,"")</f>
        <v/>
      </c>
      <c r="H485" t="str">
        <f>IF(COUNTIF(D485,"*2021*"),2021,"")</f>
        <v/>
      </c>
      <c r="I485" t="str">
        <f>IF(COUNTIF(D485,"*2020*"),2020,"")</f>
        <v/>
      </c>
    </row>
    <row r="486" spans="1:9" x14ac:dyDescent="0.2">
      <c r="A486" t="s">
        <v>1381</v>
      </c>
      <c r="B486" t="s">
        <v>1382</v>
      </c>
      <c r="C486" s="6" t="str">
        <f t="shared" si="7"/>
        <v>2023</v>
      </c>
      <c r="D486" t="s">
        <v>1383</v>
      </c>
      <c r="E486" t="str">
        <f>IF(COUNTIF(D486,"*2024*"),2024,"")</f>
        <v/>
      </c>
      <c r="F486">
        <f>IF(COUNTIF(D486,"*2023*"),2023,"")</f>
        <v>2023</v>
      </c>
      <c r="G486" t="str">
        <f>IF(COUNTIF(D486,"*2022*"),2022,"")</f>
        <v/>
      </c>
      <c r="H486" t="str">
        <f>IF(COUNTIF(D486,"*2021*"),2021,"")</f>
        <v/>
      </c>
      <c r="I486" t="str">
        <f>IF(COUNTIF(D486,"*2020*"),2020,"")</f>
        <v/>
      </c>
    </row>
    <row r="487" spans="1:9" x14ac:dyDescent="0.2">
      <c r="A487" t="s">
        <v>1384</v>
      </c>
      <c r="B487" t="s">
        <v>1385</v>
      </c>
      <c r="C487" s="6">
        <v>2014</v>
      </c>
      <c r="D487" t="s">
        <v>1386</v>
      </c>
      <c r="E487" t="str">
        <f>IF(COUNTIF(D487,"*2024*"),2024,"")</f>
        <v/>
      </c>
      <c r="F487" t="str">
        <f>IF(COUNTIF(D487,"*2023*"),2023,"")</f>
        <v/>
      </c>
      <c r="G487" t="str">
        <f>IF(COUNTIF(D487,"*2022*"),2022,"")</f>
        <v/>
      </c>
      <c r="H487" t="str">
        <f>IF(COUNTIF(D487,"*2021*"),2021,"")</f>
        <v/>
      </c>
      <c r="I487" t="str">
        <f>IF(COUNTIF(D487,"*2020*"),2020,"")</f>
        <v/>
      </c>
    </row>
    <row r="488" spans="1:9" x14ac:dyDescent="0.2">
      <c r="A488" t="s">
        <v>1387</v>
      </c>
      <c r="B488" t="s">
        <v>1388</v>
      </c>
      <c r="C488" s="6" t="str">
        <f t="shared" si="7"/>
        <v>2023</v>
      </c>
      <c r="D488" t="s">
        <v>1389</v>
      </c>
      <c r="E488" t="str">
        <f>IF(COUNTIF(D488,"*2024*"),2024,"")</f>
        <v/>
      </c>
      <c r="F488">
        <f>IF(COUNTIF(D488,"*2023*"),2023,"")</f>
        <v>2023</v>
      </c>
      <c r="G488" t="str">
        <f>IF(COUNTIF(D488,"*2022*"),2022,"")</f>
        <v/>
      </c>
      <c r="H488" t="str">
        <f>IF(COUNTIF(D488,"*2021*"),2021,"")</f>
        <v/>
      </c>
      <c r="I488" t="str">
        <f>IF(COUNTIF(D488,"*2020*"),2020,"")</f>
        <v/>
      </c>
    </row>
    <row r="489" spans="1:9" x14ac:dyDescent="0.2">
      <c r="A489" t="s">
        <v>1390</v>
      </c>
      <c r="B489" t="s">
        <v>1391</v>
      </c>
      <c r="C489" s="6" t="str">
        <f t="shared" si="7"/>
        <v>2023</v>
      </c>
      <c r="D489" t="s">
        <v>1392</v>
      </c>
      <c r="E489" t="str">
        <f>IF(COUNTIF(D489,"*2024*"),2024,"")</f>
        <v/>
      </c>
      <c r="F489">
        <f>IF(COUNTIF(D489,"*2023*"),2023,"")</f>
        <v>2023</v>
      </c>
      <c r="G489" t="str">
        <f>IF(COUNTIF(D489,"*2022*"),2022,"")</f>
        <v/>
      </c>
      <c r="H489" t="str">
        <f>IF(COUNTIF(D489,"*2021*"),2021,"")</f>
        <v/>
      </c>
      <c r="I489" t="str">
        <f>IF(COUNTIF(D489,"*2020*"),2020,"")</f>
        <v/>
      </c>
    </row>
    <row r="490" spans="1:9" x14ac:dyDescent="0.2">
      <c r="A490" t="s">
        <v>1393</v>
      </c>
      <c r="B490" t="s">
        <v>1394</v>
      </c>
      <c r="C490" s="6" t="str">
        <f t="shared" si="7"/>
        <v>2022</v>
      </c>
      <c r="D490" t="s">
        <v>1395</v>
      </c>
      <c r="E490" t="str">
        <f>IF(COUNTIF(D490,"*2024*"),2024,"")</f>
        <v/>
      </c>
      <c r="F490" t="str">
        <f>IF(COUNTIF(D490,"*2023*"),2023,"")</f>
        <v/>
      </c>
      <c r="G490">
        <f>IF(COUNTIF(D490,"*2022*"),2022,"")</f>
        <v>2022</v>
      </c>
      <c r="H490" t="str">
        <f>IF(COUNTIF(D490,"*2021*"),2021,"")</f>
        <v/>
      </c>
      <c r="I490" t="str">
        <f>IF(COUNTIF(D490,"*2020*"),2020,"")</f>
        <v/>
      </c>
    </row>
    <row r="491" spans="1:9" x14ac:dyDescent="0.2">
      <c r="A491" t="s">
        <v>1396</v>
      </c>
      <c r="B491" t="s">
        <v>1397</v>
      </c>
      <c r="C491" s="6" t="str">
        <f t="shared" si="7"/>
        <v>2022</v>
      </c>
      <c r="D491" t="s">
        <v>1398</v>
      </c>
      <c r="E491" t="str">
        <f>IF(COUNTIF(D491,"*2024*"),2024,"")</f>
        <v/>
      </c>
      <c r="F491" t="str">
        <f>IF(COUNTIF(D491,"*2023*"),2023,"")</f>
        <v/>
      </c>
      <c r="G491">
        <f>IF(COUNTIF(D491,"*2022*"),2022,"")</f>
        <v>2022</v>
      </c>
      <c r="H491" t="str">
        <f>IF(COUNTIF(D491,"*2021*"),2021,"")</f>
        <v/>
      </c>
      <c r="I491" t="str">
        <f>IF(COUNTIF(D491,"*2020*"),2020,"")</f>
        <v/>
      </c>
    </row>
    <row r="492" spans="1:9" x14ac:dyDescent="0.2">
      <c r="A492" t="s">
        <v>1399</v>
      </c>
      <c r="B492" t="s">
        <v>1400</v>
      </c>
      <c r="C492" s="6">
        <v>2021</v>
      </c>
      <c r="D492" t="s">
        <v>1401</v>
      </c>
      <c r="E492" t="str">
        <f>IF(COUNTIF(D492,"*2024*"),2024,"")</f>
        <v/>
      </c>
      <c r="F492" t="str">
        <f>IF(COUNTIF(D492,"*2023*"),2023,"")</f>
        <v/>
      </c>
      <c r="G492" t="str">
        <f>IF(COUNTIF(D492,"*2022*"),2022,"")</f>
        <v/>
      </c>
      <c r="H492" t="str">
        <f>IF(COUNTIF(D492,"*2021*"),2021,"")</f>
        <v/>
      </c>
      <c r="I492" t="str">
        <f>IF(COUNTIF(D492,"*2020*"),2020,"")</f>
        <v/>
      </c>
    </row>
    <row r="493" spans="1:9" x14ac:dyDescent="0.2">
      <c r="A493" t="s">
        <v>1402</v>
      </c>
      <c r="B493" t="s">
        <v>1403</v>
      </c>
      <c r="C493" s="6" t="str">
        <f t="shared" si="7"/>
        <v>2021</v>
      </c>
      <c r="D493" t="s">
        <v>1404</v>
      </c>
      <c r="E493" t="str">
        <f>IF(COUNTIF(D493,"*2024*"),2024,"")</f>
        <v/>
      </c>
      <c r="F493" t="str">
        <f>IF(COUNTIF(D493,"*2023*"),2023,"")</f>
        <v/>
      </c>
      <c r="G493" t="str">
        <f>IF(COUNTIF(D493,"*2022*"),2022,"")</f>
        <v/>
      </c>
      <c r="H493">
        <f>IF(COUNTIF(D493,"*2021*"),2021,"")</f>
        <v>2021</v>
      </c>
      <c r="I493" t="str">
        <f>IF(COUNTIF(D493,"*2020*"),2020,"")</f>
        <v/>
      </c>
    </row>
    <row r="494" spans="1:9" x14ac:dyDescent="0.2">
      <c r="A494" t="s">
        <v>707</v>
      </c>
      <c r="B494" t="s">
        <v>1405</v>
      </c>
      <c r="C494" s="6">
        <v>2023</v>
      </c>
      <c r="D494" t="s">
        <v>1406</v>
      </c>
      <c r="E494" t="str">
        <f>IF(COUNTIF(D494,"*2024*"),2024,"")</f>
        <v/>
      </c>
      <c r="F494" t="str">
        <f>IF(COUNTIF(D494,"*2023*"),2023,"")</f>
        <v/>
      </c>
      <c r="G494" t="str">
        <f>IF(COUNTIF(D494,"*2022*"),2022,"")</f>
        <v/>
      </c>
      <c r="H494" t="str">
        <f>IF(COUNTIF(D494,"*2021*"),2021,"")</f>
        <v/>
      </c>
      <c r="I494" t="str">
        <f>IF(COUNTIF(D494,"*2020*"),2020,"")</f>
        <v/>
      </c>
    </row>
    <row r="495" spans="1:9" x14ac:dyDescent="0.2">
      <c r="A495" t="s">
        <v>1407</v>
      </c>
      <c r="B495" t="s">
        <v>1408</v>
      </c>
      <c r="C495" s="6" t="str">
        <f t="shared" si="7"/>
        <v>2022</v>
      </c>
      <c r="D495" t="s">
        <v>1409</v>
      </c>
      <c r="E495" t="str">
        <f>IF(COUNTIF(D495,"*2024*"),2024,"")</f>
        <v/>
      </c>
      <c r="F495" t="str">
        <f>IF(COUNTIF(D495,"*2023*"),2023,"")</f>
        <v/>
      </c>
      <c r="G495">
        <f>IF(COUNTIF(D495,"*2022*"),2022,"")</f>
        <v>2022</v>
      </c>
      <c r="H495" t="str">
        <f>IF(COUNTIF(D495,"*2021*"),2021,"")</f>
        <v/>
      </c>
      <c r="I495" t="str">
        <f>IF(COUNTIF(D495,"*2020*"),2020,"")</f>
        <v/>
      </c>
    </row>
    <row r="496" spans="1:9" x14ac:dyDescent="0.2">
      <c r="A496" t="s">
        <v>1410</v>
      </c>
      <c r="B496" t="s">
        <v>1411</v>
      </c>
      <c r="C496" s="6" t="str">
        <f t="shared" si="7"/>
        <v>2022</v>
      </c>
      <c r="D496" t="s">
        <v>1412</v>
      </c>
      <c r="E496" t="str">
        <f>IF(COUNTIF(D496,"*2024*"),2024,"")</f>
        <v/>
      </c>
      <c r="F496" t="str">
        <f>IF(COUNTIF(D496,"*2023*"),2023,"")</f>
        <v/>
      </c>
      <c r="G496">
        <f>IF(COUNTIF(D496,"*2022*"),2022,"")</f>
        <v>2022</v>
      </c>
      <c r="H496" t="str">
        <f>IF(COUNTIF(D496,"*2021*"),2021,"")</f>
        <v/>
      </c>
      <c r="I496" t="str">
        <f>IF(COUNTIF(D496,"*2020*"),2020,"")</f>
        <v/>
      </c>
    </row>
    <row r="497" spans="1:9" x14ac:dyDescent="0.2">
      <c r="A497" t="s">
        <v>1413</v>
      </c>
      <c r="B497" t="s">
        <v>1414</v>
      </c>
      <c r="C497" s="6" t="str">
        <f t="shared" si="7"/>
        <v>2023</v>
      </c>
      <c r="D497" t="s">
        <v>1415</v>
      </c>
      <c r="E497" t="str">
        <f>IF(COUNTIF(D497,"*2024*"),2024,"")</f>
        <v/>
      </c>
      <c r="F497">
        <f>IF(COUNTIF(D497,"*2023*"),2023,"")</f>
        <v>2023</v>
      </c>
      <c r="G497" t="str">
        <f>IF(COUNTIF(D497,"*2022*"),2022,"")</f>
        <v/>
      </c>
      <c r="H497" t="str">
        <f>IF(COUNTIF(D497,"*2021*"),2021,"")</f>
        <v/>
      </c>
      <c r="I497" t="str">
        <f>IF(COUNTIF(D497,"*2020*"),2020,"")</f>
        <v/>
      </c>
    </row>
    <row r="498" spans="1:9" x14ac:dyDescent="0.2">
      <c r="A498" t="s">
        <v>1416</v>
      </c>
      <c r="B498" t="s">
        <v>1417</v>
      </c>
      <c r="C498" s="6" t="str">
        <f t="shared" si="7"/>
        <v>2023</v>
      </c>
      <c r="D498" t="s">
        <v>1418</v>
      </c>
      <c r="E498" t="str">
        <f>IF(COUNTIF(D498,"*2024*"),2024,"")</f>
        <v/>
      </c>
      <c r="F498">
        <f>IF(COUNTIF(D498,"*2023*"),2023,"")</f>
        <v>2023</v>
      </c>
      <c r="G498" t="str">
        <f>IF(COUNTIF(D498,"*2022*"),2022,"")</f>
        <v/>
      </c>
      <c r="H498" t="str">
        <f>IF(COUNTIF(D498,"*2021*"),2021,"")</f>
        <v/>
      </c>
      <c r="I498" t="str">
        <f>IF(COUNTIF(D498,"*2020*"),2020,"")</f>
        <v/>
      </c>
    </row>
    <row r="499" spans="1:9" x14ac:dyDescent="0.2">
      <c r="A499" t="s">
        <v>1419</v>
      </c>
      <c r="B499" t="s">
        <v>1420</v>
      </c>
      <c r="C499" s="6" t="str">
        <f t="shared" si="7"/>
        <v>2024</v>
      </c>
      <c r="D499" t="s">
        <v>1421</v>
      </c>
      <c r="E499">
        <f>IF(COUNTIF(D499,"*2024*"),2024,"")</f>
        <v>2024</v>
      </c>
      <c r="F499" t="str">
        <f>IF(COUNTIF(D499,"*2023*"),2023,"")</f>
        <v/>
      </c>
      <c r="G499" t="str">
        <f>IF(COUNTIF(D499,"*2022*"),2022,"")</f>
        <v/>
      </c>
      <c r="H499" t="str">
        <f>IF(COUNTIF(D499,"*2021*"),2021,"")</f>
        <v/>
      </c>
      <c r="I499" t="str">
        <f>IF(COUNTIF(D499,"*2020*"),2020,"")</f>
        <v/>
      </c>
    </row>
    <row r="500" spans="1:9" x14ac:dyDescent="0.2">
      <c r="A500" t="s">
        <v>1422</v>
      </c>
      <c r="B500" t="s">
        <v>1423</v>
      </c>
      <c r="C500" s="6" t="str">
        <f t="shared" si="7"/>
        <v>2022</v>
      </c>
      <c r="D500" t="s">
        <v>1424</v>
      </c>
      <c r="E500" t="str">
        <f>IF(COUNTIF(D500,"*2024*"),2024,"")</f>
        <v/>
      </c>
      <c r="F500" t="str">
        <f>IF(COUNTIF(D500,"*2023*"),2023,"")</f>
        <v/>
      </c>
      <c r="G500">
        <f>IF(COUNTIF(D500,"*2022*"),2022,"")</f>
        <v>2022</v>
      </c>
      <c r="H500" t="str">
        <f>IF(COUNTIF(D500,"*2021*"),2021,"")</f>
        <v/>
      </c>
      <c r="I500" t="str">
        <f>IF(COUNTIF(D500,"*2020*"),2020,"")</f>
        <v/>
      </c>
    </row>
    <row r="501" spans="1:9" x14ac:dyDescent="0.2">
      <c r="A501" t="s">
        <v>1425</v>
      </c>
      <c r="B501" t="s">
        <v>1426</v>
      </c>
      <c r="C501" s="6" t="str">
        <f t="shared" si="7"/>
        <v>2023</v>
      </c>
      <c r="D501" t="s">
        <v>1427</v>
      </c>
      <c r="E501" t="str">
        <f>IF(COUNTIF(D501,"*2024*"),2024,"")</f>
        <v/>
      </c>
      <c r="F501">
        <f>IF(COUNTIF(D501,"*2023*"),2023,"")</f>
        <v>2023</v>
      </c>
      <c r="G501" t="str">
        <f>IF(COUNTIF(D501,"*2022*"),2022,"")</f>
        <v/>
      </c>
      <c r="H501" t="str">
        <f>IF(COUNTIF(D501,"*2021*"),2021,"")</f>
        <v/>
      </c>
      <c r="I501" t="str">
        <f>IF(COUNTIF(D501,"*2020*"),2020,"")</f>
        <v/>
      </c>
    </row>
    <row r="502" spans="1:9" x14ac:dyDescent="0.2">
      <c r="A502" t="s">
        <v>1428</v>
      </c>
      <c r="B502" t="s">
        <v>1429</v>
      </c>
      <c r="C502" s="6" t="str">
        <f t="shared" si="7"/>
        <v>2023</v>
      </c>
      <c r="D502" t="s">
        <v>96</v>
      </c>
      <c r="E502" t="str">
        <f>IF(COUNTIF(D502,"*2024*"),2024,"")</f>
        <v/>
      </c>
      <c r="F502">
        <f>IF(COUNTIF(D502,"*2023*"),2023,"")</f>
        <v>2023</v>
      </c>
      <c r="G502" t="str">
        <f>IF(COUNTIF(D502,"*2022*"),2022,"")</f>
        <v/>
      </c>
      <c r="H502" t="str">
        <f>IF(COUNTIF(D502,"*2021*"),2021,"")</f>
        <v/>
      </c>
      <c r="I502" t="str">
        <f>IF(COUNTIF(D502,"*2020*"),2020,"")</f>
        <v/>
      </c>
    </row>
    <row r="503" spans="1:9" x14ac:dyDescent="0.2">
      <c r="A503" t="s">
        <v>1430</v>
      </c>
      <c r="B503" t="s">
        <v>1431</v>
      </c>
      <c r="C503" s="6" t="str">
        <f t="shared" si="7"/>
        <v>2024</v>
      </c>
      <c r="D503" t="s">
        <v>1432</v>
      </c>
      <c r="E503">
        <f>IF(COUNTIF(D503,"*2024*"),2024,"")</f>
        <v>2024</v>
      </c>
      <c r="F503" t="str">
        <f>IF(COUNTIF(D503,"*2023*"),2023,"")</f>
        <v/>
      </c>
      <c r="G503" t="str">
        <f>IF(COUNTIF(D503,"*2022*"),2022,"")</f>
        <v/>
      </c>
      <c r="H503" t="str">
        <f>IF(COUNTIF(D503,"*2021*"),2021,"")</f>
        <v/>
      </c>
      <c r="I503" t="str">
        <f>IF(COUNTIF(D503,"*2020*"),2020,"")</f>
        <v/>
      </c>
    </row>
    <row r="504" spans="1:9" x14ac:dyDescent="0.2">
      <c r="A504" t="s">
        <v>1433</v>
      </c>
      <c r="B504" t="s">
        <v>1434</v>
      </c>
      <c r="C504" s="6" t="str">
        <f t="shared" si="7"/>
        <v>2024</v>
      </c>
      <c r="D504" t="s">
        <v>1435</v>
      </c>
      <c r="E504">
        <f>IF(COUNTIF(D504,"*2024*"),2024,"")</f>
        <v>2024</v>
      </c>
      <c r="F504" t="str">
        <f>IF(COUNTIF(D504,"*2023*"),2023,"")</f>
        <v/>
      </c>
      <c r="G504" t="str">
        <f>IF(COUNTIF(D504,"*2022*"),2022,"")</f>
        <v/>
      </c>
      <c r="H504" t="str">
        <f>IF(COUNTIF(D504,"*2021*"),2021,"")</f>
        <v/>
      </c>
      <c r="I504" t="str">
        <f>IF(COUNTIF(D504,"*2020*"),2020,"")</f>
        <v/>
      </c>
    </row>
    <row r="505" spans="1:9" x14ac:dyDescent="0.2">
      <c r="A505" t="s">
        <v>1436</v>
      </c>
      <c r="B505" t="s">
        <v>1437</v>
      </c>
      <c r="C505" s="6">
        <v>2019</v>
      </c>
      <c r="D505" t="s">
        <v>1438</v>
      </c>
      <c r="E505" t="str">
        <f>IF(COUNTIF(D505,"*2024*"),2024,"")</f>
        <v/>
      </c>
      <c r="F505" t="str">
        <f>IF(COUNTIF(D505,"*2023*"),2023,"")</f>
        <v/>
      </c>
      <c r="G505" t="str">
        <f>IF(COUNTIF(D505,"*2022*"),2022,"")</f>
        <v/>
      </c>
      <c r="H505" t="str">
        <f>IF(COUNTIF(D505,"*2021*"),2021,"")</f>
        <v/>
      </c>
      <c r="I505" t="str">
        <f>IF(COUNTIF(D505,"*2020*"),2020,"")</f>
        <v/>
      </c>
    </row>
    <row r="506" spans="1:9" x14ac:dyDescent="0.2">
      <c r="A506" t="s">
        <v>1439</v>
      </c>
      <c r="B506" t="s">
        <v>1440</v>
      </c>
      <c r="C506" s="6" t="str">
        <f t="shared" ref="C506:C569" si="8">CONCATENATE(E506,F506,G506,H506,I506)</f>
        <v>2021</v>
      </c>
      <c r="D506" t="s">
        <v>1441</v>
      </c>
      <c r="E506" t="str">
        <f>IF(COUNTIF(D506,"*2024*"),2024,"")</f>
        <v/>
      </c>
      <c r="F506" t="str">
        <f>IF(COUNTIF(D506,"*2023*"),2023,"")</f>
        <v/>
      </c>
      <c r="G506" t="str">
        <f>IF(COUNTIF(D506,"*2022*"),2022,"")</f>
        <v/>
      </c>
      <c r="H506">
        <f>IF(COUNTIF(D506,"*2021*"),2021,"")</f>
        <v>2021</v>
      </c>
      <c r="I506" t="str">
        <f>IF(COUNTIF(D506,"*2020*"),2020,"")</f>
        <v/>
      </c>
    </row>
    <row r="507" spans="1:9" x14ac:dyDescent="0.2">
      <c r="A507" t="s">
        <v>1442</v>
      </c>
      <c r="B507" t="s">
        <v>1443</v>
      </c>
      <c r="C507" s="6" t="str">
        <f t="shared" si="8"/>
        <v>2024</v>
      </c>
      <c r="D507" t="s">
        <v>1444</v>
      </c>
      <c r="E507">
        <f>IF(COUNTIF(D507,"*2024*"),2024,"")</f>
        <v>2024</v>
      </c>
      <c r="F507" t="str">
        <f>IF(COUNTIF(D507,"*2023*"),2023,"")</f>
        <v/>
      </c>
      <c r="G507" t="str">
        <f>IF(COUNTIF(D507,"*2022*"),2022,"")</f>
        <v/>
      </c>
      <c r="H507" t="str">
        <f>IF(COUNTIF(D507,"*2021*"),2021,"")</f>
        <v/>
      </c>
      <c r="I507" t="str">
        <f>IF(COUNTIF(D507,"*2020*"),2020,"")</f>
        <v/>
      </c>
    </row>
    <row r="508" spans="1:9" x14ac:dyDescent="0.2">
      <c r="A508" t="s">
        <v>1445</v>
      </c>
      <c r="B508" t="s">
        <v>1446</v>
      </c>
      <c r="C508" s="6" t="str">
        <f t="shared" si="8"/>
        <v>2021</v>
      </c>
      <c r="D508" t="s">
        <v>1447</v>
      </c>
      <c r="E508" t="str">
        <f>IF(COUNTIF(D508,"*2024*"),2024,"")</f>
        <v/>
      </c>
      <c r="F508" t="str">
        <f>IF(COUNTIF(D508,"*2023*"),2023,"")</f>
        <v/>
      </c>
      <c r="G508" t="str">
        <f>IF(COUNTIF(D508,"*2022*"),2022,"")</f>
        <v/>
      </c>
      <c r="H508">
        <f>IF(COUNTIF(D508,"*2021*"),2021,"")</f>
        <v>2021</v>
      </c>
      <c r="I508" t="str">
        <f>IF(COUNTIF(D508,"*2020*"),2020,"")</f>
        <v/>
      </c>
    </row>
    <row r="509" spans="1:9" x14ac:dyDescent="0.2">
      <c r="A509" t="s">
        <v>1448</v>
      </c>
      <c r="B509" t="s">
        <v>1449</v>
      </c>
      <c r="C509" s="6" t="str">
        <f t="shared" si="8"/>
        <v>2021</v>
      </c>
      <c r="D509" t="s">
        <v>1450</v>
      </c>
      <c r="E509" t="str">
        <f>IF(COUNTIF(D509,"*2024*"),2024,"")</f>
        <v/>
      </c>
      <c r="F509" t="str">
        <f>IF(COUNTIF(D509,"*2023*"),2023,"")</f>
        <v/>
      </c>
      <c r="G509" t="str">
        <f>IF(COUNTIF(D509,"*2022*"),2022,"")</f>
        <v/>
      </c>
      <c r="H509">
        <f>IF(COUNTIF(D509,"*2021*"),2021,"")</f>
        <v>2021</v>
      </c>
      <c r="I509" t="str">
        <f>IF(COUNTIF(D509,"*2020*"),2020,"")</f>
        <v/>
      </c>
    </row>
    <row r="510" spans="1:9" x14ac:dyDescent="0.2">
      <c r="A510" t="s">
        <v>1451</v>
      </c>
      <c r="B510" t="s">
        <v>1452</v>
      </c>
      <c r="C510" s="6" t="str">
        <f t="shared" si="8"/>
        <v>2021</v>
      </c>
      <c r="D510" t="s">
        <v>1453</v>
      </c>
      <c r="E510" t="str">
        <f>IF(COUNTIF(D510,"*2024*"),2024,"")</f>
        <v/>
      </c>
      <c r="F510" t="str">
        <f>IF(COUNTIF(D510,"*2023*"),2023,"")</f>
        <v/>
      </c>
      <c r="G510" t="str">
        <f>IF(COUNTIF(D510,"*2022*"),2022,"")</f>
        <v/>
      </c>
      <c r="H510">
        <f>IF(COUNTIF(D510,"*2021*"),2021,"")</f>
        <v>2021</v>
      </c>
      <c r="I510" t="str">
        <f>IF(COUNTIF(D510,"*2020*"),2020,"")</f>
        <v/>
      </c>
    </row>
    <row r="511" spans="1:9" x14ac:dyDescent="0.2">
      <c r="A511" t="s">
        <v>1454</v>
      </c>
      <c r="B511" t="s">
        <v>1455</v>
      </c>
      <c r="C511" s="6" t="str">
        <f t="shared" si="8"/>
        <v>2023</v>
      </c>
      <c r="D511" t="s">
        <v>1456</v>
      </c>
      <c r="E511" t="str">
        <f>IF(COUNTIF(D511,"*2024*"),2024,"")</f>
        <v/>
      </c>
      <c r="F511">
        <f>IF(COUNTIF(D511,"*2023*"),2023,"")</f>
        <v>2023</v>
      </c>
      <c r="G511" t="str">
        <f>IF(COUNTIF(D511,"*2022*"),2022,"")</f>
        <v/>
      </c>
      <c r="H511" t="str">
        <f>IF(COUNTIF(D511,"*2021*"),2021,"")</f>
        <v/>
      </c>
      <c r="I511" t="str">
        <f>IF(COUNTIF(D511,"*2020*"),2020,"")</f>
        <v/>
      </c>
    </row>
    <row r="512" spans="1:9" x14ac:dyDescent="0.2">
      <c r="A512" t="s">
        <v>1457</v>
      </c>
      <c r="B512" t="s">
        <v>1458</v>
      </c>
      <c r="C512" s="6">
        <v>2023</v>
      </c>
      <c r="D512" t="s">
        <v>1459</v>
      </c>
      <c r="E512" t="str">
        <f>IF(COUNTIF(D512,"*2024*"),2024,"")</f>
        <v/>
      </c>
      <c r="F512" t="str">
        <f>IF(COUNTIF(D512,"*2023*"),2023,"")</f>
        <v/>
      </c>
      <c r="G512" t="str">
        <f>IF(COUNTIF(D512,"*2022*"),2022,"")</f>
        <v/>
      </c>
      <c r="H512" t="str">
        <f>IF(COUNTIF(D512,"*2021*"),2021,"")</f>
        <v/>
      </c>
      <c r="I512" t="str">
        <f>IF(COUNTIF(D512,"*2020*"),2020,"")</f>
        <v/>
      </c>
    </row>
    <row r="513" spans="1:9" x14ac:dyDescent="0.2">
      <c r="A513" t="s">
        <v>1460</v>
      </c>
      <c r="B513" t="s">
        <v>1461</v>
      </c>
      <c r="C513" s="6" t="str">
        <f t="shared" si="8"/>
        <v>2024</v>
      </c>
      <c r="D513" t="s">
        <v>1462</v>
      </c>
      <c r="E513">
        <f>IF(COUNTIF(D513,"*2024*"),2024,"")</f>
        <v>2024</v>
      </c>
      <c r="F513" t="str">
        <f>IF(COUNTIF(D513,"*2023*"),2023,"")</f>
        <v/>
      </c>
      <c r="G513" t="str">
        <f>IF(COUNTIF(D513,"*2022*"),2022,"")</f>
        <v/>
      </c>
      <c r="H513" t="str">
        <f>IF(COUNTIF(D513,"*2021*"),2021,"")</f>
        <v/>
      </c>
      <c r="I513" t="str">
        <f>IF(COUNTIF(D513,"*2020*"),2020,"")</f>
        <v/>
      </c>
    </row>
    <row r="514" spans="1:9" x14ac:dyDescent="0.2">
      <c r="A514" t="s">
        <v>1463</v>
      </c>
      <c r="B514" t="s">
        <v>1464</v>
      </c>
      <c r="C514" s="6">
        <v>2021</v>
      </c>
      <c r="D514" t="s">
        <v>1465</v>
      </c>
      <c r="E514" t="str">
        <f>IF(COUNTIF(D514,"*2024*"),2024,"")</f>
        <v/>
      </c>
      <c r="F514" t="str">
        <f>IF(COUNTIF(D514,"*2023*"),2023,"")</f>
        <v/>
      </c>
      <c r="G514" t="str">
        <f>IF(COUNTIF(D514,"*2022*"),2022,"")</f>
        <v/>
      </c>
      <c r="H514" t="str">
        <f>IF(COUNTIF(D514,"*2021*"),2021,"")</f>
        <v/>
      </c>
      <c r="I514" t="str">
        <f>IF(COUNTIF(D514,"*2020*"),2020,"")</f>
        <v/>
      </c>
    </row>
    <row r="515" spans="1:9" x14ac:dyDescent="0.2">
      <c r="A515" t="s">
        <v>1466</v>
      </c>
      <c r="B515" t="s">
        <v>1467</v>
      </c>
      <c r="C515" s="6" t="str">
        <f t="shared" si="8"/>
        <v>2021</v>
      </c>
      <c r="D515" t="s">
        <v>1468</v>
      </c>
      <c r="E515" t="str">
        <f>IF(COUNTIF(D515,"*2024*"),2024,"")</f>
        <v/>
      </c>
      <c r="F515" t="str">
        <f>IF(COUNTIF(D515,"*2023*"),2023,"")</f>
        <v/>
      </c>
      <c r="G515" t="str">
        <f>IF(COUNTIF(D515,"*2022*"),2022,"")</f>
        <v/>
      </c>
      <c r="H515">
        <f>IF(COUNTIF(D515,"*2021*"),2021,"")</f>
        <v>2021</v>
      </c>
      <c r="I515" t="str">
        <f>IF(COUNTIF(D515,"*2020*"),2020,"")</f>
        <v/>
      </c>
    </row>
    <row r="516" spans="1:9" x14ac:dyDescent="0.2">
      <c r="A516" t="s">
        <v>1469</v>
      </c>
      <c r="B516" t="s">
        <v>1470</v>
      </c>
      <c r="C516" s="6" t="str">
        <f t="shared" si="8"/>
        <v>2023</v>
      </c>
      <c r="D516" t="s">
        <v>1471</v>
      </c>
      <c r="E516" t="str">
        <f>IF(COUNTIF(D516,"*2024*"),2024,"")</f>
        <v/>
      </c>
      <c r="F516">
        <f>IF(COUNTIF(D516,"*2023*"),2023,"")</f>
        <v>2023</v>
      </c>
      <c r="G516" t="str">
        <f>IF(COUNTIF(D516,"*2022*"),2022,"")</f>
        <v/>
      </c>
      <c r="H516" t="str">
        <f>IF(COUNTIF(D516,"*2021*"),2021,"")</f>
        <v/>
      </c>
      <c r="I516" t="str">
        <f>IF(COUNTIF(D516,"*2020*"),2020,"")</f>
        <v/>
      </c>
    </row>
    <row r="517" spans="1:9" x14ac:dyDescent="0.2">
      <c r="A517" t="s">
        <v>1472</v>
      </c>
      <c r="B517" t="s">
        <v>1473</v>
      </c>
      <c r="C517" s="6" t="str">
        <f t="shared" si="8"/>
        <v>2020</v>
      </c>
      <c r="D517" t="s">
        <v>1474</v>
      </c>
      <c r="E517" t="str">
        <f>IF(COUNTIF(D517,"*2024*"),2024,"")</f>
        <v/>
      </c>
      <c r="F517" t="str">
        <f>IF(COUNTIF(D517,"*2023*"),2023,"")</f>
        <v/>
      </c>
      <c r="G517" t="str">
        <f>IF(COUNTIF(D517,"*2022*"),2022,"")</f>
        <v/>
      </c>
      <c r="H517" t="str">
        <f>IF(COUNTIF(D517,"*2021*"),2021,"")</f>
        <v/>
      </c>
      <c r="I517">
        <f>IF(COUNTIF(D517,"*2020*"),2020,"")</f>
        <v>2020</v>
      </c>
    </row>
    <row r="518" spans="1:9" x14ac:dyDescent="0.2">
      <c r="A518" t="s">
        <v>1475</v>
      </c>
      <c r="B518" t="s">
        <v>1476</v>
      </c>
      <c r="C518" s="6" t="str">
        <f t="shared" si="8"/>
        <v>2023</v>
      </c>
      <c r="D518" t="s">
        <v>1477</v>
      </c>
      <c r="E518" t="str">
        <f>IF(COUNTIF(D518,"*2024*"),2024,"")</f>
        <v/>
      </c>
      <c r="F518">
        <f>IF(COUNTIF(D518,"*2023*"),2023,"")</f>
        <v>2023</v>
      </c>
      <c r="G518" t="str">
        <f>IF(COUNTIF(D518,"*2022*"),2022,"")</f>
        <v/>
      </c>
      <c r="H518" t="str">
        <f>IF(COUNTIF(D518,"*2021*"),2021,"")</f>
        <v/>
      </c>
      <c r="I518" t="str">
        <f>IF(COUNTIF(D518,"*2020*"),2020,"")</f>
        <v/>
      </c>
    </row>
    <row r="519" spans="1:9" x14ac:dyDescent="0.2">
      <c r="A519" t="s">
        <v>1478</v>
      </c>
      <c r="B519" t="s">
        <v>1479</v>
      </c>
      <c r="C519" s="6" t="str">
        <f t="shared" si="8"/>
        <v>2024</v>
      </c>
      <c r="D519" t="s">
        <v>1480</v>
      </c>
      <c r="E519">
        <f>IF(COUNTIF(D519,"*2024*"),2024,"")</f>
        <v>2024</v>
      </c>
      <c r="F519" t="str">
        <f>IF(COUNTIF(D519,"*2023*"),2023,"")</f>
        <v/>
      </c>
      <c r="G519" t="str">
        <f>IF(COUNTIF(D519,"*2022*"),2022,"")</f>
        <v/>
      </c>
      <c r="H519" t="str">
        <f>IF(COUNTIF(D519,"*2021*"),2021,"")</f>
        <v/>
      </c>
      <c r="I519" t="str">
        <f>IF(COUNTIF(D519,"*2020*"),2020,"")</f>
        <v/>
      </c>
    </row>
    <row r="520" spans="1:9" x14ac:dyDescent="0.2">
      <c r="A520" t="s">
        <v>1481</v>
      </c>
      <c r="B520" t="s">
        <v>1482</v>
      </c>
      <c r="C520" s="6" t="str">
        <f t="shared" si="8"/>
        <v>2023</v>
      </c>
      <c r="D520" t="s">
        <v>1483</v>
      </c>
      <c r="E520" t="str">
        <f>IF(COUNTIF(D520,"*2024*"),2024,"")</f>
        <v/>
      </c>
      <c r="F520">
        <f>IF(COUNTIF(D520,"*2023*"),2023,"")</f>
        <v>2023</v>
      </c>
      <c r="G520" t="str">
        <f>IF(COUNTIF(D520,"*2022*"),2022,"")</f>
        <v/>
      </c>
      <c r="H520" t="str">
        <f>IF(COUNTIF(D520,"*2021*"),2021,"")</f>
        <v/>
      </c>
      <c r="I520" t="str">
        <f>IF(COUNTIF(D520,"*2020*"),2020,"")</f>
        <v/>
      </c>
    </row>
    <row r="521" spans="1:9" x14ac:dyDescent="0.2">
      <c r="A521" t="s">
        <v>1484</v>
      </c>
      <c r="B521" t="s">
        <v>1485</v>
      </c>
      <c r="C521" s="6">
        <v>2019</v>
      </c>
      <c r="D521" t="s">
        <v>1486</v>
      </c>
      <c r="E521" t="str">
        <f>IF(COUNTIF(D521,"*2024*"),2024,"")</f>
        <v/>
      </c>
      <c r="F521" t="str">
        <f>IF(COUNTIF(D521,"*2023*"),2023,"")</f>
        <v/>
      </c>
      <c r="G521" t="str">
        <f>IF(COUNTIF(D521,"*2022*"),2022,"")</f>
        <v/>
      </c>
      <c r="H521" t="str">
        <f>IF(COUNTIF(D521,"*2021*"),2021,"")</f>
        <v/>
      </c>
      <c r="I521" t="str">
        <f>IF(COUNTIF(D521,"*2020*"),2020,"")</f>
        <v/>
      </c>
    </row>
    <row r="522" spans="1:9" x14ac:dyDescent="0.2">
      <c r="A522" t="s">
        <v>1487</v>
      </c>
      <c r="B522" t="s">
        <v>1488</v>
      </c>
      <c r="C522" s="6" t="str">
        <f t="shared" si="8"/>
        <v>2023</v>
      </c>
      <c r="D522" t="s">
        <v>1489</v>
      </c>
      <c r="E522" t="str">
        <f>IF(COUNTIF(D522,"*2024*"),2024,"")</f>
        <v/>
      </c>
      <c r="F522">
        <f>IF(COUNTIF(D522,"*2023*"),2023,"")</f>
        <v>2023</v>
      </c>
      <c r="G522" t="str">
        <f>IF(COUNTIF(D522,"*2022*"),2022,"")</f>
        <v/>
      </c>
      <c r="H522" t="str">
        <f>IF(COUNTIF(D522,"*2021*"),2021,"")</f>
        <v/>
      </c>
      <c r="I522" t="str">
        <f>IF(COUNTIF(D522,"*2020*"),2020,"")</f>
        <v/>
      </c>
    </row>
    <row r="523" spans="1:9" x14ac:dyDescent="0.2">
      <c r="A523" t="s">
        <v>1490</v>
      </c>
      <c r="B523" t="s">
        <v>1491</v>
      </c>
      <c r="C523" s="6" t="str">
        <f t="shared" si="8"/>
        <v>2022</v>
      </c>
      <c r="D523" t="s">
        <v>1492</v>
      </c>
      <c r="E523" t="str">
        <f>IF(COUNTIF(D523,"*2024*"),2024,"")</f>
        <v/>
      </c>
      <c r="F523" t="str">
        <f>IF(COUNTIF(D523,"*2023*"),2023,"")</f>
        <v/>
      </c>
      <c r="G523">
        <f>IF(COUNTIF(D523,"*2022*"),2022,"")</f>
        <v>2022</v>
      </c>
      <c r="H523" t="str">
        <f>IF(COUNTIF(D523,"*2021*"),2021,"")</f>
        <v/>
      </c>
      <c r="I523" t="str">
        <f>IF(COUNTIF(D523,"*2020*"),2020,"")</f>
        <v/>
      </c>
    </row>
    <row r="524" spans="1:9" x14ac:dyDescent="0.2">
      <c r="A524" t="s">
        <v>1493</v>
      </c>
      <c r="B524" t="s">
        <v>1494</v>
      </c>
      <c r="C524" s="6">
        <v>2021</v>
      </c>
      <c r="D524" t="s">
        <v>1495</v>
      </c>
      <c r="E524" t="str">
        <f>IF(COUNTIF(D524,"*2024*"),2024,"")</f>
        <v/>
      </c>
      <c r="F524" t="str">
        <f>IF(COUNTIF(D524,"*2023*"),2023,"")</f>
        <v/>
      </c>
      <c r="G524" t="str">
        <f>IF(COUNTIF(D524,"*2022*"),2022,"")</f>
        <v/>
      </c>
      <c r="H524" t="str">
        <f>IF(COUNTIF(D524,"*2021*"),2021,"")</f>
        <v/>
      </c>
      <c r="I524" t="str">
        <f>IF(COUNTIF(D524,"*2020*"),2020,"")</f>
        <v/>
      </c>
    </row>
    <row r="525" spans="1:9" x14ac:dyDescent="0.2">
      <c r="A525" t="s">
        <v>1496</v>
      </c>
      <c r="B525" t="s">
        <v>1497</v>
      </c>
      <c r="C525" s="6" t="str">
        <f t="shared" si="8"/>
        <v>2023</v>
      </c>
      <c r="D525" t="s">
        <v>1498</v>
      </c>
      <c r="E525" t="str">
        <f>IF(COUNTIF(D525,"*2024*"),2024,"")</f>
        <v/>
      </c>
      <c r="F525">
        <f>IF(COUNTIF(D525,"*2023*"),2023,"")</f>
        <v>2023</v>
      </c>
      <c r="G525" t="str">
        <f>IF(COUNTIF(D525,"*2022*"),2022,"")</f>
        <v/>
      </c>
      <c r="H525" t="str">
        <f>IF(COUNTIF(D525,"*2021*"),2021,"")</f>
        <v/>
      </c>
      <c r="I525" t="str">
        <f>IF(COUNTIF(D525,"*2020*"),2020,"")</f>
        <v/>
      </c>
    </row>
    <row r="526" spans="1:9" x14ac:dyDescent="0.2">
      <c r="A526" t="s">
        <v>1499</v>
      </c>
      <c r="B526" t="s">
        <v>1500</v>
      </c>
      <c r="C526" s="6" t="str">
        <f t="shared" si="8"/>
        <v>2021</v>
      </c>
      <c r="D526" t="s">
        <v>1501</v>
      </c>
      <c r="E526" t="str">
        <f>IF(COUNTIF(D526,"*2024*"),2024,"")</f>
        <v/>
      </c>
      <c r="F526" t="str">
        <f>IF(COUNTIF(D526,"*2023*"),2023,"")</f>
        <v/>
      </c>
      <c r="G526" t="str">
        <f>IF(COUNTIF(D526,"*2022*"),2022,"")</f>
        <v/>
      </c>
      <c r="H526">
        <f>IF(COUNTIF(D526,"*2021*"),2021,"")</f>
        <v>2021</v>
      </c>
      <c r="I526" t="str">
        <f>IF(COUNTIF(D526,"*2020*"),2020,"")</f>
        <v/>
      </c>
    </row>
    <row r="527" spans="1:9" x14ac:dyDescent="0.2">
      <c r="A527" t="s">
        <v>1502</v>
      </c>
      <c r="B527" t="s">
        <v>1503</v>
      </c>
      <c r="C527" s="6" t="str">
        <f t="shared" si="8"/>
        <v>2021</v>
      </c>
      <c r="D527" t="s">
        <v>1504</v>
      </c>
      <c r="E527" t="str">
        <f>IF(COUNTIF(D527,"*2024*"),2024,"")</f>
        <v/>
      </c>
      <c r="F527" t="str">
        <f>IF(COUNTIF(D527,"*2023*"),2023,"")</f>
        <v/>
      </c>
      <c r="G527" t="str">
        <f>IF(COUNTIF(D527,"*2022*"),2022,"")</f>
        <v/>
      </c>
      <c r="H527">
        <f>IF(COUNTIF(D527,"*2021*"),2021,"")</f>
        <v>2021</v>
      </c>
      <c r="I527" t="str">
        <f>IF(COUNTIF(D527,"*2020*"),2020,"")</f>
        <v/>
      </c>
    </row>
    <row r="528" spans="1:9" x14ac:dyDescent="0.2">
      <c r="A528" t="s">
        <v>1505</v>
      </c>
      <c r="B528" t="s">
        <v>1506</v>
      </c>
      <c r="C528" s="6" t="str">
        <f t="shared" si="8"/>
        <v>2024</v>
      </c>
      <c r="D528" t="s">
        <v>1507</v>
      </c>
      <c r="E528">
        <f>IF(COUNTIF(D528,"*2024*"),2024,"")</f>
        <v>2024</v>
      </c>
      <c r="F528" t="str">
        <f>IF(COUNTIF(D528,"*2023*"),2023,"")</f>
        <v/>
      </c>
      <c r="G528" t="str">
        <f>IF(COUNTIF(D528,"*2022*"),2022,"")</f>
        <v/>
      </c>
      <c r="H528" t="str">
        <f>IF(COUNTIF(D528,"*2021*"),2021,"")</f>
        <v/>
      </c>
      <c r="I528" t="str">
        <f>IF(COUNTIF(D528,"*2020*"),2020,"")</f>
        <v/>
      </c>
    </row>
    <row r="529" spans="1:9" x14ac:dyDescent="0.2">
      <c r="A529" t="s">
        <v>1508</v>
      </c>
      <c r="B529" t="s">
        <v>1509</v>
      </c>
      <c r="C529" s="6" t="str">
        <f t="shared" si="8"/>
        <v>2023</v>
      </c>
      <c r="D529" t="s">
        <v>1510</v>
      </c>
      <c r="E529" t="str">
        <f>IF(COUNTIF(D529,"*2024*"),2024,"")</f>
        <v/>
      </c>
      <c r="F529">
        <f>IF(COUNTIF(D529,"*2023*"),2023,"")</f>
        <v>2023</v>
      </c>
      <c r="G529" t="str">
        <f>IF(COUNTIF(D529,"*2022*"),2022,"")</f>
        <v/>
      </c>
      <c r="H529" t="str">
        <f>IF(COUNTIF(D529,"*2021*"),2021,"")</f>
        <v/>
      </c>
      <c r="I529" t="str">
        <f>IF(COUNTIF(D529,"*2020*"),2020,"")</f>
        <v/>
      </c>
    </row>
    <row r="530" spans="1:9" x14ac:dyDescent="0.2">
      <c r="A530" t="s">
        <v>1511</v>
      </c>
      <c r="B530" t="s">
        <v>1512</v>
      </c>
      <c r="C530" s="6" t="str">
        <f t="shared" si="8"/>
        <v>2023</v>
      </c>
      <c r="D530" t="s">
        <v>1513</v>
      </c>
      <c r="E530" t="str">
        <f>IF(COUNTIF(D530,"*2024*"),2024,"")</f>
        <v/>
      </c>
      <c r="F530">
        <f>IF(COUNTIF(D530,"*2023*"),2023,"")</f>
        <v>2023</v>
      </c>
      <c r="G530" t="str">
        <f>IF(COUNTIF(D530,"*2022*"),2022,"")</f>
        <v/>
      </c>
      <c r="H530" t="str">
        <f>IF(COUNTIF(D530,"*2021*"),2021,"")</f>
        <v/>
      </c>
      <c r="I530" t="str">
        <f>IF(COUNTIF(D530,"*2020*"),2020,"")</f>
        <v/>
      </c>
    </row>
    <row r="531" spans="1:9" x14ac:dyDescent="0.2">
      <c r="A531" t="s">
        <v>856</v>
      </c>
      <c r="B531" t="s">
        <v>1514</v>
      </c>
      <c r="C531" s="6" t="str">
        <f t="shared" si="8"/>
        <v>2020</v>
      </c>
      <c r="D531" t="s">
        <v>1515</v>
      </c>
      <c r="E531" t="str">
        <f>IF(COUNTIF(D531,"*2024*"),2024,"")</f>
        <v/>
      </c>
      <c r="F531" t="str">
        <f>IF(COUNTIF(D531,"*2023*"),2023,"")</f>
        <v/>
      </c>
      <c r="G531" t="str">
        <f>IF(COUNTIF(D531,"*2022*"),2022,"")</f>
        <v/>
      </c>
      <c r="H531" t="str">
        <f>IF(COUNTIF(D531,"*2021*"),2021,"")</f>
        <v/>
      </c>
      <c r="I531">
        <f>IF(COUNTIF(D531,"*2020*"),2020,"")</f>
        <v>2020</v>
      </c>
    </row>
    <row r="532" spans="1:9" x14ac:dyDescent="0.2">
      <c r="A532" t="s">
        <v>1516</v>
      </c>
      <c r="B532" t="s">
        <v>1517</v>
      </c>
      <c r="C532" s="6" t="str">
        <f t="shared" si="8"/>
        <v>2023</v>
      </c>
      <c r="D532" t="s">
        <v>1518</v>
      </c>
      <c r="E532" t="str">
        <f>IF(COUNTIF(D532,"*2024*"),2024,"")</f>
        <v/>
      </c>
      <c r="F532">
        <f>IF(COUNTIF(D532,"*2023*"),2023,"")</f>
        <v>2023</v>
      </c>
      <c r="G532" t="str">
        <f>IF(COUNTIF(D532,"*2022*"),2022,"")</f>
        <v/>
      </c>
      <c r="H532" t="str">
        <f>IF(COUNTIF(D532,"*2021*"),2021,"")</f>
        <v/>
      </c>
      <c r="I532" t="str">
        <f>IF(COUNTIF(D532,"*2020*"),2020,"")</f>
        <v/>
      </c>
    </row>
    <row r="533" spans="1:9" x14ac:dyDescent="0.2">
      <c r="A533" t="s">
        <v>1900</v>
      </c>
      <c r="B533" t="s">
        <v>3</v>
      </c>
      <c r="C533" s="6" t="str">
        <f t="shared" si="8"/>
        <v>2022</v>
      </c>
      <c r="D533" t="s">
        <v>1519</v>
      </c>
      <c r="E533" t="str">
        <f>IF(COUNTIF(D533,"*2024*"),2024,"")</f>
        <v/>
      </c>
      <c r="F533" t="str">
        <f>IF(COUNTIF(D533,"*2023*"),2023,"")</f>
        <v/>
      </c>
      <c r="G533">
        <f>IF(COUNTIF(D533,"*2022*"),2022,"")</f>
        <v>2022</v>
      </c>
      <c r="H533" t="str">
        <f>IF(COUNTIF(D533,"*2021*"),2021,"")</f>
        <v/>
      </c>
      <c r="I533" t="str">
        <f>IF(COUNTIF(D533,"*2020*"),2020,"")</f>
        <v/>
      </c>
    </row>
    <row r="534" spans="1:9" x14ac:dyDescent="0.2">
      <c r="A534" t="s">
        <v>1520</v>
      </c>
      <c r="B534" t="s">
        <v>1521</v>
      </c>
      <c r="C534" s="6" t="str">
        <f t="shared" si="8"/>
        <v>2022</v>
      </c>
      <c r="D534" t="s">
        <v>1522</v>
      </c>
      <c r="E534" t="str">
        <f>IF(COUNTIF(D534,"*2024*"),2024,"")</f>
        <v/>
      </c>
      <c r="F534" t="str">
        <f>IF(COUNTIF(D534,"*2023*"),2023,"")</f>
        <v/>
      </c>
      <c r="G534">
        <f>IF(COUNTIF(D534,"*2022*"),2022,"")</f>
        <v>2022</v>
      </c>
      <c r="H534" t="str">
        <f>IF(COUNTIF(D534,"*2021*"),2021,"")</f>
        <v/>
      </c>
      <c r="I534" t="str">
        <f>IF(COUNTIF(D534,"*2020*"),2020,"")</f>
        <v/>
      </c>
    </row>
    <row r="535" spans="1:9" x14ac:dyDescent="0.2">
      <c r="A535" t="s">
        <v>1523</v>
      </c>
      <c r="B535" t="s">
        <v>1524</v>
      </c>
      <c r="C535" s="6">
        <v>2019</v>
      </c>
      <c r="D535" t="s">
        <v>1525</v>
      </c>
      <c r="E535" t="str">
        <f>IF(COUNTIF(D535,"*2024*"),2024,"")</f>
        <v/>
      </c>
      <c r="F535" t="str">
        <f>IF(COUNTIF(D535,"*2023*"),2023,"")</f>
        <v/>
      </c>
      <c r="G535" t="str">
        <f>IF(COUNTIF(D535,"*2022*"),2022,"")</f>
        <v/>
      </c>
      <c r="H535" t="str">
        <f>IF(COUNTIF(D535,"*2021*"),2021,"")</f>
        <v/>
      </c>
      <c r="I535" t="str">
        <f>IF(COUNTIF(D535,"*2020*"),2020,"")</f>
        <v/>
      </c>
    </row>
    <row r="536" spans="1:9" x14ac:dyDescent="0.2">
      <c r="A536" t="s">
        <v>1526</v>
      </c>
      <c r="B536" t="s">
        <v>1527</v>
      </c>
      <c r="C536" s="6" t="str">
        <f t="shared" si="8"/>
        <v>2022</v>
      </c>
      <c r="D536" t="s">
        <v>1528</v>
      </c>
      <c r="E536" t="str">
        <f>IF(COUNTIF(D536,"*2024*"),2024,"")</f>
        <v/>
      </c>
      <c r="F536" t="str">
        <f>IF(COUNTIF(D536,"*2023*"),2023,"")</f>
        <v/>
      </c>
      <c r="G536">
        <f>IF(COUNTIF(D536,"*2022*"),2022,"")</f>
        <v>2022</v>
      </c>
      <c r="H536" t="str">
        <f>IF(COUNTIF(D536,"*2021*"),2021,"")</f>
        <v/>
      </c>
      <c r="I536" t="str">
        <f>IF(COUNTIF(D536,"*2020*"),2020,"")</f>
        <v/>
      </c>
    </row>
    <row r="537" spans="1:9" x14ac:dyDescent="0.2">
      <c r="A537" t="s">
        <v>1529</v>
      </c>
      <c r="B537" t="s">
        <v>1530</v>
      </c>
      <c r="C537" s="6" t="str">
        <f t="shared" si="8"/>
        <v>2022</v>
      </c>
      <c r="D537" t="s">
        <v>1531</v>
      </c>
      <c r="E537" t="str">
        <f>IF(COUNTIF(D537,"*2024*"),2024,"")</f>
        <v/>
      </c>
      <c r="F537" t="str">
        <f>IF(COUNTIF(D537,"*2023*"),2023,"")</f>
        <v/>
      </c>
      <c r="G537">
        <f>IF(COUNTIF(D537,"*2022*"),2022,"")</f>
        <v>2022</v>
      </c>
      <c r="H537" t="str">
        <f>IF(COUNTIF(D537,"*2021*"),2021,"")</f>
        <v/>
      </c>
      <c r="I537" t="str">
        <f>IF(COUNTIF(D537,"*2020*"),2020,"")</f>
        <v/>
      </c>
    </row>
    <row r="538" spans="1:9" x14ac:dyDescent="0.2">
      <c r="A538" t="s">
        <v>1532</v>
      </c>
      <c r="B538" t="s">
        <v>1533</v>
      </c>
      <c r="C538" s="6" t="str">
        <f t="shared" si="8"/>
        <v>2023</v>
      </c>
      <c r="D538" t="s">
        <v>1534</v>
      </c>
      <c r="E538" t="str">
        <f>IF(COUNTIF(D538,"*2024*"),2024,"")</f>
        <v/>
      </c>
      <c r="F538">
        <f>IF(COUNTIF(D538,"*2023*"),2023,"")</f>
        <v>2023</v>
      </c>
      <c r="G538" t="str">
        <f>IF(COUNTIF(D538,"*2022*"),2022,"")</f>
        <v/>
      </c>
      <c r="H538" t="str">
        <f>IF(COUNTIF(D538,"*2021*"),2021,"")</f>
        <v/>
      </c>
      <c r="I538" t="str">
        <f>IF(COUNTIF(D538,"*2020*"),2020,"")</f>
        <v/>
      </c>
    </row>
    <row r="539" spans="1:9" x14ac:dyDescent="0.2">
      <c r="A539" t="s">
        <v>1535</v>
      </c>
      <c r="B539" t="s">
        <v>1536</v>
      </c>
      <c r="C539" s="6" t="str">
        <f t="shared" si="8"/>
        <v>2023</v>
      </c>
      <c r="D539" t="s">
        <v>1537</v>
      </c>
      <c r="E539" t="str">
        <f>IF(COUNTIF(D539,"*2024*"),2024,"")</f>
        <v/>
      </c>
      <c r="F539">
        <f>IF(COUNTIF(D539,"*2023*"),2023,"")</f>
        <v>2023</v>
      </c>
      <c r="G539" t="str">
        <f>IF(COUNTIF(D539,"*2022*"),2022,"")</f>
        <v/>
      </c>
      <c r="H539" t="str">
        <f>IF(COUNTIF(D539,"*2021*"),2021,"")</f>
        <v/>
      </c>
      <c r="I539" t="str">
        <f>IF(COUNTIF(D539,"*2020*"),2020,"")</f>
        <v/>
      </c>
    </row>
    <row r="540" spans="1:9" x14ac:dyDescent="0.2">
      <c r="A540" t="s">
        <v>1538</v>
      </c>
      <c r="B540" t="s">
        <v>1539</v>
      </c>
      <c r="C540" s="6">
        <v>2023</v>
      </c>
      <c r="D540" t="s">
        <v>1540</v>
      </c>
      <c r="E540" t="str">
        <f>IF(COUNTIF(D540,"*2024*"),2024,"")</f>
        <v/>
      </c>
      <c r="F540" t="str">
        <f>IF(COUNTIF(D540,"*2023*"),2023,"")</f>
        <v/>
      </c>
      <c r="G540" t="str">
        <f>IF(COUNTIF(D540,"*2022*"),2022,"")</f>
        <v/>
      </c>
      <c r="H540" t="str">
        <f>IF(COUNTIF(D540,"*2021*"),2021,"")</f>
        <v/>
      </c>
      <c r="I540" t="str">
        <f>IF(COUNTIF(D540,"*2020*"),2020,"")</f>
        <v/>
      </c>
    </row>
    <row r="541" spans="1:9" x14ac:dyDescent="0.2">
      <c r="A541" t="s">
        <v>1541</v>
      </c>
      <c r="B541" t="s">
        <v>1542</v>
      </c>
      <c r="C541" s="6" t="str">
        <f t="shared" si="8"/>
        <v>2020</v>
      </c>
      <c r="D541" t="s">
        <v>1543</v>
      </c>
      <c r="E541" t="str">
        <f>IF(COUNTIF(D541,"*2024*"),2024,"")</f>
        <v/>
      </c>
      <c r="F541" t="str">
        <f>IF(COUNTIF(D541,"*2023*"),2023,"")</f>
        <v/>
      </c>
      <c r="G541" t="str">
        <f>IF(COUNTIF(D541,"*2022*"),2022,"")</f>
        <v/>
      </c>
      <c r="H541" t="str">
        <f>IF(COUNTIF(D541,"*2021*"),2021,"")</f>
        <v/>
      </c>
      <c r="I541">
        <f>IF(COUNTIF(D541,"*2020*"),2020,"")</f>
        <v>2020</v>
      </c>
    </row>
    <row r="542" spans="1:9" x14ac:dyDescent="0.2">
      <c r="A542" t="s">
        <v>1544</v>
      </c>
      <c r="B542" t="s">
        <v>1545</v>
      </c>
      <c r="C542" s="6" t="str">
        <f t="shared" si="8"/>
        <v>2021</v>
      </c>
      <c r="D542" t="s">
        <v>1546</v>
      </c>
      <c r="E542" t="str">
        <f>IF(COUNTIF(D542,"*2024*"),2024,"")</f>
        <v/>
      </c>
      <c r="F542" t="str">
        <f>IF(COUNTIF(D542,"*2023*"),2023,"")</f>
        <v/>
      </c>
      <c r="G542" t="str">
        <f>IF(COUNTIF(D542,"*2022*"),2022,"")</f>
        <v/>
      </c>
      <c r="H542">
        <f>IF(COUNTIF(D542,"*2021*"),2021,"")</f>
        <v>2021</v>
      </c>
      <c r="I542" t="str">
        <f>IF(COUNTIF(D542,"*2020*"),2020,"")</f>
        <v/>
      </c>
    </row>
    <row r="543" spans="1:9" x14ac:dyDescent="0.2">
      <c r="A543" t="s">
        <v>1547</v>
      </c>
      <c r="B543" t="s">
        <v>1548</v>
      </c>
      <c r="C543" s="6" t="str">
        <f t="shared" si="8"/>
        <v>2023</v>
      </c>
      <c r="D543" t="s">
        <v>1549</v>
      </c>
      <c r="E543" t="str">
        <f>IF(COUNTIF(D543,"*2024*"),2024,"")</f>
        <v/>
      </c>
      <c r="F543">
        <f>IF(COUNTIF(D543,"*2023*"),2023,"")</f>
        <v>2023</v>
      </c>
      <c r="G543" t="str">
        <f>IF(COUNTIF(D543,"*2022*"),2022,"")</f>
        <v/>
      </c>
      <c r="H543" t="str">
        <f>IF(COUNTIF(D543,"*2021*"),2021,"")</f>
        <v/>
      </c>
      <c r="I543" t="str">
        <f>IF(COUNTIF(D543,"*2020*"),2020,"")</f>
        <v/>
      </c>
    </row>
    <row r="544" spans="1:9" x14ac:dyDescent="0.2">
      <c r="A544" t="s">
        <v>1550</v>
      </c>
      <c r="B544" t="s">
        <v>1551</v>
      </c>
      <c r="C544" s="6" t="str">
        <f t="shared" si="8"/>
        <v>2021</v>
      </c>
      <c r="D544" t="s">
        <v>1552</v>
      </c>
      <c r="E544" t="str">
        <f>IF(COUNTIF(D544,"*2024*"),2024,"")</f>
        <v/>
      </c>
      <c r="F544" t="str">
        <f>IF(COUNTIF(D544,"*2023*"),2023,"")</f>
        <v/>
      </c>
      <c r="G544" t="str">
        <f>IF(COUNTIF(D544,"*2022*"),2022,"")</f>
        <v/>
      </c>
      <c r="H544">
        <f>IF(COUNTIF(D544,"*2021*"),2021,"")</f>
        <v>2021</v>
      </c>
      <c r="I544" t="str">
        <f>IF(COUNTIF(D544,"*2020*"),2020,"")</f>
        <v/>
      </c>
    </row>
    <row r="545" spans="1:9" x14ac:dyDescent="0.2">
      <c r="A545" t="s">
        <v>1553</v>
      </c>
      <c r="B545" t="s">
        <v>1554</v>
      </c>
      <c r="C545" s="6" t="str">
        <f t="shared" si="8"/>
        <v>2023</v>
      </c>
      <c r="D545" t="s">
        <v>1555</v>
      </c>
      <c r="E545" t="str">
        <f>IF(COUNTIF(D545,"*2024*"),2024,"")</f>
        <v/>
      </c>
      <c r="F545">
        <f>IF(COUNTIF(D545,"*2023*"),2023,"")</f>
        <v>2023</v>
      </c>
      <c r="G545" t="str">
        <f>IF(COUNTIF(D545,"*2022*"),2022,"")</f>
        <v/>
      </c>
      <c r="H545" t="str">
        <f>IF(COUNTIF(D545,"*2021*"),2021,"")</f>
        <v/>
      </c>
      <c r="I545" t="str">
        <f>IF(COUNTIF(D545,"*2020*"),2020,"")</f>
        <v/>
      </c>
    </row>
    <row r="546" spans="1:9" x14ac:dyDescent="0.2">
      <c r="A546" t="s">
        <v>1556</v>
      </c>
      <c r="B546" t="s">
        <v>1557</v>
      </c>
      <c r="C546" s="6">
        <v>2004</v>
      </c>
      <c r="D546" t="s">
        <v>1558</v>
      </c>
      <c r="E546" t="str">
        <f>IF(COUNTIF(D546,"*2024*"),2024,"")</f>
        <v/>
      </c>
      <c r="F546" t="str">
        <f>IF(COUNTIF(D546,"*2023*"),2023,"")</f>
        <v/>
      </c>
      <c r="G546" t="str">
        <f>IF(COUNTIF(D546,"*2022*"),2022,"")</f>
        <v/>
      </c>
      <c r="H546" t="str">
        <f>IF(COUNTIF(D546,"*2021*"),2021,"")</f>
        <v/>
      </c>
      <c r="I546" t="str">
        <f>IF(COUNTIF(D546,"*2020*"),2020,"")</f>
        <v/>
      </c>
    </row>
    <row r="547" spans="1:9" x14ac:dyDescent="0.2">
      <c r="A547" t="s">
        <v>1559</v>
      </c>
      <c r="B547" t="s">
        <v>1560</v>
      </c>
      <c r="C547" s="6" t="str">
        <f t="shared" si="8"/>
        <v>2023</v>
      </c>
      <c r="D547" t="s">
        <v>1561</v>
      </c>
      <c r="E547" t="str">
        <f>IF(COUNTIF(D547,"*2024*"),2024,"")</f>
        <v/>
      </c>
      <c r="F547">
        <f>IF(COUNTIF(D547,"*2023*"),2023,"")</f>
        <v>2023</v>
      </c>
      <c r="G547" t="str">
        <f>IF(COUNTIF(D547,"*2022*"),2022,"")</f>
        <v/>
      </c>
      <c r="H547" t="str">
        <f>IF(COUNTIF(D547,"*2021*"),2021,"")</f>
        <v/>
      </c>
      <c r="I547" t="str">
        <f>IF(COUNTIF(D547,"*2020*"),2020,"")</f>
        <v/>
      </c>
    </row>
    <row r="548" spans="1:9" x14ac:dyDescent="0.2">
      <c r="A548" t="s">
        <v>1562</v>
      </c>
      <c r="B548" t="s">
        <v>1563</v>
      </c>
      <c r="C548" s="6">
        <v>2004</v>
      </c>
      <c r="D548" t="s">
        <v>1564</v>
      </c>
      <c r="E548" t="str">
        <f>IF(COUNTIF(D548,"*2024*"),2024,"")</f>
        <v/>
      </c>
      <c r="F548" t="str">
        <f>IF(COUNTIF(D548,"*2023*"),2023,"")</f>
        <v/>
      </c>
      <c r="G548" t="str">
        <f>IF(COUNTIF(D548,"*2022*"),2022,"")</f>
        <v/>
      </c>
      <c r="H548" t="str">
        <f>IF(COUNTIF(D548,"*2021*"),2021,"")</f>
        <v/>
      </c>
      <c r="I548" t="str">
        <f>IF(COUNTIF(D548,"*2020*"),2020,"")</f>
        <v/>
      </c>
    </row>
    <row r="549" spans="1:9" x14ac:dyDescent="0.2">
      <c r="A549" t="s">
        <v>1565</v>
      </c>
      <c r="B549" t="s">
        <v>1566</v>
      </c>
      <c r="C549" s="6">
        <v>2018</v>
      </c>
      <c r="D549" t="s">
        <v>1567</v>
      </c>
      <c r="E549" t="str">
        <f>IF(COUNTIF(D549,"*2024*"),2024,"")</f>
        <v/>
      </c>
      <c r="F549" t="str">
        <f>IF(COUNTIF(D549,"*2023*"),2023,"")</f>
        <v/>
      </c>
      <c r="G549" t="str">
        <f>IF(COUNTIF(D549,"*2022*"),2022,"")</f>
        <v/>
      </c>
      <c r="H549" t="str">
        <f>IF(COUNTIF(D549,"*2021*"),2021,"")</f>
        <v/>
      </c>
      <c r="I549" t="str">
        <f>IF(COUNTIF(D549,"*2020*"),2020,"")</f>
        <v/>
      </c>
    </row>
    <row r="550" spans="1:9" x14ac:dyDescent="0.2">
      <c r="A550" t="s">
        <v>1568</v>
      </c>
      <c r="B550" t="s">
        <v>1569</v>
      </c>
      <c r="C550" s="6" t="str">
        <f t="shared" si="8"/>
        <v>2024</v>
      </c>
      <c r="D550" t="s">
        <v>1570</v>
      </c>
      <c r="E550">
        <f>IF(COUNTIF(D550,"*2024*"),2024,"")</f>
        <v>2024</v>
      </c>
      <c r="F550" t="str">
        <f>IF(COUNTIF(D550,"*2023*"),2023,"")</f>
        <v/>
      </c>
      <c r="G550" t="str">
        <f>IF(COUNTIF(D550,"*2022*"),2022,"")</f>
        <v/>
      </c>
      <c r="H550" t="str">
        <f>IF(COUNTIF(D550,"*2021*"),2021,"")</f>
        <v/>
      </c>
      <c r="I550" t="str">
        <f>IF(COUNTIF(D550,"*2020*"),2020,"")</f>
        <v/>
      </c>
    </row>
    <row r="551" spans="1:9" x14ac:dyDescent="0.2">
      <c r="A551" t="s">
        <v>1571</v>
      </c>
      <c r="B551" t="s">
        <v>1572</v>
      </c>
      <c r="C551" s="6" t="str">
        <f t="shared" si="8"/>
        <v>2022</v>
      </c>
      <c r="D551" t="s">
        <v>1573</v>
      </c>
      <c r="E551" t="str">
        <f>IF(COUNTIF(D551,"*2024*"),2024,"")</f>
        <v/>
      </c>
      <c r="F551" t="str">
        <f>IF(COUNTIF(D551,"*2023*"),2023,"")</f>
        <v/>
      </c>
      <c r="G551">
        <f>IF(COUNTIF(D551,"*2022*"),2022,"")</f>
        <v>2022</v>
      </c>
      <c r="H551" t="str">
        <f>IF(COUNTIF(D551,"*2021*"),2021,"")</f>
        <v/>
      </c>
      <c r="I551" t="str">
        <f>IF(COUNTIF(D551,"*2020*"),2020,"")</f>
        <v/>
      </c>
    </row>
    <row r="552" spans="1:9" x14ac:dyDescent="0.2">
      <c r="A552" t="s">
        <v>1574</v>
      </c>
      <c r="B552" t="s">
        <v>1575</v>
      </c>
      <c r="C552" s="6" t="str">
        <f t="shared" si="8"/>
        <v>2023</v>
      </c>
      <c r="D552" t="s">
        <v>1576</v>
      </c>
      <c r="E552" t="str">
        <f>IF(COUNTIF(D552,"*2024*"),2024,"")</f>
        <v/>
      </c>
      <c r="F552">
        <f>IF(COUNTIF(D552,"*2023*"),2023,"")</f>
        <v>2023</v>
      </c>
      <c r="G552" t="str">
        <f>IF(COUNTIF(D552,"*2022*"),2022,"")</f>
        <v/>
      </c>
      <c r="H552" t="str">
        <f>IF(COUNTIF(D552,"*2021*"),2021,"")</f>
        <v/>
      </c>
      <c r="I552" t="str">
        <f>IF(COUNTIF(D552,"*2020*"),2020,"")</f>
        <v/>
      </c>
    </row>
    <row r="553" spans="1:9" x14ac:dyDescent="0.2">
      <c r="A553" t="s">
        <v>1577</v>
      </c>
      <c r="B553" t="s">
        <v>1578</v>
      </c>
      <c r="C553" s="6" t="str">
        <f t="shared" si="8"/>
        <v>2021</v>
      </c>
      <c r="D553" t="s">
        <v>1579</v>
      </c>
      <c r="E553" t="str">
        <f>IF(COUNTIF(D553,"*2024*"),2024,"")</f>
        <v/>
      </c>
      <c r="F553" t="str">
        <f>IF(COUNTIF(D553,"*2023*"),2023,"")</f>
        <v/>
      </c>
      <c r="G553" t="str">
        <f>IF(COUNTIF(D553,"*2022*"),2022,"")</f>
        <v/>
      </c>
      <c r="H553">
        <f>IF(COUNTIF(D553,"*2021*"),2021,"")</f>
        <v>2021</v>
      </c>
      <c r="I553" t="str">
        <f>IF(COUNTIF(D553,"*2020*"),2020,"")</f>
        <v/>
      </c>
    </row>
    <row r="554" spans="1:9" x14ac:dyDescent="0.2">
      <c r="A554" t="s">
        <v>1580</v>
      </c>
      <c r="B554" t="s">
        <v>1581</v>
      </c>
      <c r="C554" s="6">
        <v>2023</v>
      </c>
      <c r="D554" t="s">
        <v>1582</v>
      </c>
      <c r="E554" t="str">
        <f>IF(COUNTIF(D554,"*2024*"),2024,"")</f>
        <v/>
      </c>
      <c r="F554" t="str">
        <f>IF(COUNTIF(D554,"*2023*"),2023,"")</f>
        <v/>
      </c>
      <c r="G554" t="str">
        <f>IF(COUNTIF(D554,"*2022*"),2022,"")</f>
        <v/>
      </c>
      <c r="H554" t="str">
        <f>IF(COUNTIF(D554,"*2021*"),2021,"")</f>
        <v/>
      </c>
      <c r="I554" t="str">
        <f>IF(COUNTIF(D554,"*2020*"),2020,"")</f>
        <v/>
      </c>
    </row>
    <row r="555" spans="1:9" x14ac:dyDescent="0.2">
      <c r="A555" t="s">
        <v>1583</v>
      </c>
      <c r="B555" t="s">
        <v>1584</v>
      </c>
      <c r="C555" s="6">
        <v>2013</v>
      </c>
      <c r="D555" t="s">
        <v>1585</v>
      </c>
      <c r="E555" t="str">
        <f>IF(COUNTIF(D555,"*2024*"),2024,"")</f>
        <v/>
      </c>
      <c r="F555" t="str">
        <f>IF(COUNTIF(D555,"*2023*"),2023,"")</f>
        <v/>
      </c>
      <c r="G555" t="str">
        <f>IF(COUNTIF(D555,"*2022*"),2022,"")</f>
        <v/>
      </c>
      <c r="H555" t="str">
        <f>IF(COUNTIF(D555,"*2021*"),2021,"")</f>
        <v/>
      </c>
      <c r="I555" t="str">
        <f>IF(COUNTIF(D555,"*2020*"),2020,"")</f>
        <v/>
      </c>
    </row>
    <row r="556" spans="1:9" x14ac:dyDescent="0.2">
      <c r="A556" t="s">
        <v>1586</v>
      </c>
      <c r="B556" t="s">
        <v>1587</v>
      </c>
      <c r="C556" s="6" t="str">
        <f t="shared" si="8"/>
        <v>2020</v>
      </c>
      <c r="D556" t="s">
        <v>1588</v>
      </c>
      <c r="E556" t="str">
        <f>IF(COUNTIF(D556,"*2024*"),2024,"")</f>
        <v/>
      </c>
      <c r="F556" t="str">
        <f>IF(COUNTIF(D556,"*2023*"),2023,"")</f>
        <v/>
      </c>
      <c r="G556" t="str">
        <f>IF(COUNTIF(D556,"*2022*"),2022,"")</f>
        <v/>
      </c>
      <c r="H556" t="str">
        <f>IF(COUNTIF(D556,"*2021*"),2021,"")</f>
        <v/>
      </c>
      <c r="I556">
        <f>IF(COUNTIF(D556,"*2020*"),2020,"")</f>
        <v>2020</v>
      </c>
    </row>
    <row r="557" spans="1:9" x14ac:dyDescent="0.2">
      <c r="A557" t="s">
        <v>1589</v>
      </c>
      <c r="B557" t="s">
        <v>1590</v>
      </c>
      <c r="C557" s="6" t="str">
        <f t="shared" si="8"/>
        <v>2020</v>
      </c>
      <c r="D557" t="s">
        <v>1591</v>
      </c>
      <c r="E557" t="str">
        <f>IF(COUNTIF(D557,"*2024*"),2024,"")</f>
        <v/>
      </c>
      <c r="F557" t="str">
        <f>IF(COUNTIF(D557,"*2023*"),2023,"")</f>
        <v/>
      </c>
      <c r="G557" t="str">
        <f>IF(COUNTIF(D557,"*2022*"),2022,"")</f>
        <v/>
      </c>
      <c r="H557" t="str">
        <f>IF(COUNTIF(D557,"*2021*"),2021,"")</f>
        <v/>
      </c>
      <c r="I557">
        <f>IF(COUNTIF(D557,"*2020*"),2020,"")</f>
        <v>2020</v>
      </c>
    </row>
    <row r="558" spans="1:9" x14ac:dyDescent="0.2">
      <c r="A558" t="s">
        <v>1592</v>
      </c>
      <c r="B558" t="s">
        <v>1593</v>
      </c>
      <c r="C558" s="6" t="str">
        <f t="shared" si="8"/>
        <v>2021</v>
      </c>
      <c r="D558" t="s">
        <v>1594</v>
      </c>
      <c r="E558" t="str">
        <f>IF(COUNTIF(D558,"*2024*"),2024,"")</f>
        <v/>
      </c>
      <c r="F558" t="str">
        <f>IF(COUNTIF(D558,"*2023*"),2023,"")</f>
        <v/>
      </c>
      <c r="G558" t="str">
        <f>IF(COUNTIF(D558,"*2022*"),2022,"")</f>
        <v/>
      </c>
      <c r="H558">
        <f>IF(COUNTIF(D558,"*2021*"),2021,"")</f>
        <v>2021</v>
      </c>
      <c r="I558" t="str">
        <f>IF(COUNTIF(D558,"*2020*"),2020,"")</f>
        <v/>
      </c>
    </row>
    <row r="559" spans="1:9" x14ac:dyDescent="0.2">
      <c r="A559" t="s">
        <v>1595</v>
      </c>
      <c r="B559" t="s">
        <v>1596</v>
      </c>
      <c r="C559" s="6" t="str">
        <f t="shared" si="8"/>
        <v>2024</v>
      </c>
      <c r="D559" t="s">
        <v>1597</v>
      </c>
      <c r="E559">
        <f>IF(COUNTIF(D559,"*2024*"),2024,"")</f>
        <v>2024</v>
      </c>
      <c r="F559" t="str">
        <f>IF(COUNTIF(D559,"*2023*"),2023,"")</f>
        <v/>
      </c>
      <c r="G559" t="str">
        <f>IF(COUNTIF(D559,"*2022*"),2022,"")</f>
        <v/>
      </c>
      <c r="H559" t="str">
        <f>IF(COUNTIF(D559,"*2021*"),2021,"")</f>
        <v/>
      </c>
      <c r="I559" t="str">
        <f>IF(COUNTIF(D559,"*2020*"),2020,"")</f>
        <v/>
      </c>
    </row>
    <row r="560" spans="1:9" x14ac:dyDescent="0.2">
      <c r="A560" t="s">
        <v>1598</v>
      </c>
      <c r="B560" t="s">
        <v>1599</v>
      </c>
      <c r="C560" s="6" t="str">
        <f t="shared" si="8"/>
        <v>2021</v>
      </c>
      <c r="D560" t="s">
        <v>1600</v>
      </c>
      <c r="E560" t="str">
        <f>IF(COUNTIF(D560,"*2024*"),2024,"")</f>
        <v/>
      </c>
      <c r="F560" t="str">
        <f>IF(COUNTIF(D560,"*2023*"),2023,"")</f>
        <v/>
      </c>
      <c r="G560" t="str">
        <f>IF(COUNTIF(D560,"*2022*"),2022,"")</f>
        <v/>
      </c>
      <c r="H560">
        <f>IF(COUNTIF(D560,"*2021*"),2021,"")</f>
        <v>2021</v>
      </c>
      <c r="I560" t="str">
        <f>IF(COUNTIF(D560,"*2020*"),2020,"")</f>
        <v/>
      </c>
    </row>
    <row r="561" spans="1:9" x14ac:dyDescent="0.2">
      <c r="A561" t="s">
        <v>1601</v>
      </c>
      <c r="B561" t="s">
        <v>1602</v>
      </c>
      <c r="C561" s="6" t="str">
        <f t="shared" si="8"/>
        <v>2021</v>
      </c>
      <c r="D561" t="s">
        <v>1603</v>
      </c>
      <c r="E561" t="str">
        <f>IF(COUNTIF(D561,"*2024*"),2024,"")</f>
        <v/>
      </c>
      <c r="F561" t="str">
        <f>IF(COUNTIF(D561,"*2023*"),2023,"")</f>
        <v/>
      </c>
      <c r="G561" t="str">
        <f>IF(COUNTIF(D561,"*2022*"),2022,"")</f>
        <v/>
      </c>
      <c r="H561">
        <f>IF(COUNTIF(D561,"*2021*"),2021,"")</f>
        <v>2021</v>
      </c>
      <c r="I561" t="str">
        <f>IF(COUNTIF(D561,"*2020*"),2020,"")</f>
        <v/>
      </c>
    </row>
    <row r="562" spans="1:9" x14ac:dyDescent="0.2">
      <c r="A562" t="s">
        <v>1604</v>
      </c>
      <c r="B562" t="s">
        <v>1605</v>
      </c>
      <c r="C562" s="6" t="str">
        <f t="shared" si="8"/>
        <v>2023</v>
      </c>
      <c r="D562" t="s">
        <v>1606</v>
      </c>
      <c r="E562" t="str">
        <f>IF(COUNTIF(D562,"*2024*"),2024,"")</f>
        <v/>
      </c>
      <c r="F562">
        <f>IF(COUNTIF(D562,"*2023*"),2023,"")</f>
        <v>2023</v>
      </c>
      <c r="G562" t="str">
        <f>IF(COUNTIF(D562,"*2022*"),2022,"")</f>
        <v/>
      </c>
      <c r="H562" t="str">
        <f>IF(COUNTIF(D562,"*2021*"),2021,"")</f>
        <v/>
      </c>
      <c r="I562" t="str">
        <f>IF(COUNTIF(D562,"*2020*"),2020,"")</f>
        <v/>
      </c>
    </row>
    <row r="563" spans="1:9" x14ac:dyDescent="0.2">
      <c r="A563" t="s">
        <v>1607</v>
      </c>
      <c r="B563" t="s">
        <v>1608</v>
      </c>
      <c r="C563" s="6" t="str">
        <f t="shared" si="8"/>
        <v>2023</v>
      </c>
      <c r="D563" t="s">
        <v>1609</v>
      </c>
      <c r="E563" t="str">
        <f>IF(COUNTIF(D563,"*2024*"),2024,"")</f>
        <v/>
      </c>
      <c r="F563">
        <f>IF(COUNTIF(D563,"*2023*"),2023,"")</f>
        <v>2023</v>
      </c>
      <c r="G563" t="str">
        <f>IF(COUNTIF(D563,"*2022*"),2022,"")</f>
        <v/>
      </c>
      <c r="H563" t="str">
        <f>IF(COUNTIF(D563,"*2021*"),2021,"")</f>
        <v/>
      </c>
      <c r="I563" t="str">
        <f>IF(COUNTIF(D563,"*2020*"),2020,"")</f>
        <v/>
      </c>
    </row>
    <row r="564" spans="1:9" x14ac:dyDescent="0.2">
      <c r="A564" t="s">
        <v>1610</v>
      </c>
      <c r="B564" t="s">
        <v>1611</v>
      </c>
      <c r="C564" s="6" t="str">
        <f t="shared" si="8"/>
        <v>2024</v>
      </c>
      <c r="D564" t="s">
        <v>1612</v>
      </c>
      <c r="E564">
        <f>IF(COUNTIF(D564,"*2024*"),2024,"")</f>
        <v>2024</v>
      </c>
      <c r="F564" t="str">
        <f>IF(COUNTIF(D564,"*2023*"),2023,"")</f>
        <v/>
      </c>
      <c r="G564" t="str">
        <f>IF(COUNTIF(D564,"*2022*"),2022,"")</f>
        <v/>
      </c>
      <c r="H564" t="str">
        <f>IF(COUNTIF(D564,"*2021*"),2021,"")</f>
        <v/>
      </c>
      <c r="I564" t="str">
        <f>IF(COUNTIF(D564,"*2020*"),2020,"")</f>
        <v/>
      </c>
    </row>
    <row r="565" spans="1:9" x14ac:dyDescent="0.2">
      <c r="A565" t="s">
        <v>1613</v>
      </c>
      <c r="B565" t="s">
        <v>1614</v>
      </c>
      <c r="C565" s="6" t="str">
        <f t="shared" si="8"/>
        <v>2024</v>
      </c>
      <c r="D565" t="s">
        <v>1615</v>
      </c>
      <c r="E565">
        <f>IF(COUNTIF(D565,"*2024*"),2024,"")</f>
        <v>2024</v>
      </c>
      <c r="F565" t="str">
        <f>IF(COUNTIF(D565,"*2023*"),2023,"")</f>
        <v/>
      </c>
      <c r="G565" t="str">
        <f>IF(COUNTIF(D565,"*2022*"),2022,"")</f>
        <v/>
      </c>
      <c r="H565" t="str">
        <f>IF(COUNTIF(D565,"*2021*"),2021,"")</f>
        <v/>
      </c>
      <c r="I565" t="str">
        <f>IF(COUNTIF(D565,"*2020*"),2020,"")</f>
        <v/>
      </c>
    </row>
    <row r="566" spans="1:9" x14ac:dyDescent="0.2">
      <c r="A566" t="s">
        <v>1616</v>
      </c>
      <c r="B566" t="s">
        <v>1617</v>
      </c>
      <c r="C566" s="6">
        <v>2004</v>
      </c>
      <c r="D566" t="s">
        <v>1618</v>
      </c>
      <c r="E566" t="str">
        <f>IF(COUNTIF(D566,"*2024*"),2024,"")</f>
        <v/>
      </c>
      <c r="F566" t="str">
        <f>IF(COUNTIF(D566,"*2023*"),2023,"")</f>
        <v/>
      </c>
      <c r="G566" t="str">
        <f>IF(COUNTIF(D566,"*2022*"),2022,"")</f>
        <v/>
      </c>
      <c r="H566" t="str">
        <f>IF(COUNTIF(D566,"*2021*"),2021,"")</f>
        <v/>
      </c>
      <c r="I566" t="str">
        <f>IF(COUNTIF(D566,"*2020*"),2020,"")</f>
        <v/>
      </c>
    </row>
    <row r="567" spans="1:9" x14ac:dyDescent="0.2">
      <c r="A567" t="s">
        <v>1619</v>
      </c>
      <c r="B567" t="s">
        <v>1620</v>
      </c>
      <c r="C567" s="6" t="str">
        <f t="shared" si="8"/>
        <v>2024</v>
      </c>
      <c r="D567" t="s">
        <v>1621</v>
      </c>
      <c r="E567">
        <f>IF(COUNTIF(D567,"*2024*"),2024,"")</f>
        <v>2024</v>
      </c>
      <c r="F567" t="str">
        <f>IF(COUNTIF(D567,"*2023*"),2023,"")</f>
        <v/>
      </c>
      <c r="G567" t="str">
        <f>IF(COUNTIF(D567,"*2022*"),2022,"")</f>
        <v/>
      </c>
      <c r="H567" t="str">
        <f>IF(COUNTIF(D567,"*2021*"),2021,"")</f>
        <v/>
      </c>
      <c r="I567" t="str">
        <f>IF(COUNTIF(D567,"*2020*"),2020,"")</f>
        <v/>
      </c>
    </row>
    <row r="568" spans="1:9" x14ac:dyDescent="0.2">
      <c r="A568" t="s">
        <v>1622</v>
      </c>
      <c r="B568" t="s">
        <v>1623</v>
      </c>
      <c r="C568" s="6" t="str">
        <f t="shared" si="8"/>
        <v>2023</v>
      </c>
      <c r="D568" t="s">
        <v>1624</v>
      </c>
      <c r="E568" t="str">
        <f>IF(COUNTIF(D568,"*2024*"),2024,"")</f>
        <v/>
      </c>
      <c r="F568">
        <f>IF(COUNTIF(D568,"*2023*"),2023,"")</f>
        <v>2023</v>
      </c>
      <c r="G568" t="str">
        <f>IF(COUNTIF(D568,"*2022*"),2022,"")</f>
        <v/>
      </c>
      <c r="H568" t="str">
        <f>IF(COUNTIF(D568,"*2021*"),2021,"")</f>
        <v/>
      </c>
      <c r="I568" t="str">
        <f>IF(COUNTIF(D568,"*2020*"),2020,"")</f>
        <v/>
      </c>
    </row>
    <row r="569" spans="1:9" x14ac:dyDescent="0.2">
      <c r="A569" t="s">
        <v>1625</v>
      </c>
      <c r="B569" t="s">
        <v>1626</v>
      </c>
      <c r="C569" s="6" t="str">
        <f t="shared" si="8"/>
        <v>2021</v>
      </c>
      <c r="D569" t="s">
        <v>1627</v>
      </c>
      <c r="E569" t="str">
        <f>IF(COUNTIF(D569,"*2024*"),2024,"")</f>
        <v/>
      </c>
      <c r="F569" t="str">
        <f>IF(COUNTIF(D569,"*2023*"),2023,"")</f>
        <v/>
      </c>
      <c r="G569" t="str">
        <f>IF(COUNTIF(D569,"*2022*"),2022,"")</f>
        <v/>
      </c>
      <c r="H569">
        <f>IF(COUNTIF(D569,"*2021*"),2021,"")</f>
        <v>2021</v>
      </c>
      <c r="I569" t="str">
        <f>IF(COUNTIF(D569,"*2020*"),2020,"")</f>
        <v/>
      </c>
    </row>
    <row r="570" spans="1:9" x14ac:dyDescent="0.2">
      <c r="A570" t="s">
        <v>1628</v>
      </c>
      <c r="B570" t="s">
        <v>1629</v>
      </c>
      <c r="C570" s="6" t="str">
        <f t="shared" ref="C570:C633" si="9">CONCATENATE(E570,F570,G570,H570,I570)</f>
        <v>2023</v>
      </c>
      <c r="D570" t="s">
        <v>1630</v>
      </c>
      <c r="E570" t="str">
        <f>IF(COUNTIF(D570,"*2024*"),2024,"")</f>
        <v/>
      </c>
      <c r="F570">
        <f>IF(COUNTIF(D570,"*2023*"),2023,"")</f>
        <v>2023</v>
      </c>
      <c r="G570" t="str">
        <f>IF(COUNTIF(D570,"*2022*"),2022,"")</f>
        <v/>
      </c>
      <c r="H570" t="str">
        <f>IF(COUNTIF(D570,"*2021*"),2021,"")</f>
        <v/>
      </c>
      <c r="I570" t="str">
        <f>IF(COUNTIF(D570,"*2020*"),2020,"")</f>
        <v/>
      </c>
    </row>
    <row r="571" spans="1:9" x14ac:dyDescent="0.2">
      <c r="A571" t="s">
        <v>1631</v>
      </c>
      <c r="B571" t="s">
        <v>1632</v>
      </c>
      <c r="C571" s="6" t="str">
        <f t="shared" si="9"/>
        <v>2022</v>
      </c>
      <c r="D571" t="s">
        <v>1633</v>
      </c>
      <c r="E571" t="str">
        <f>IF(COUNTIF(D571,"*2024*"),2024,"")</f>
        <v/>
      </c>
      <c r="F571" t="str">
        <f>IF(COUNTIF(D571,"*2023*"),2023,"")</f>
        <v/>
      </c>
      <c r="G571">
        <f>IF(COUNTIF(D571,"*2022*"),2022,"")</f>
        <v>2022</v>
      </c>
      <c r="H571" t="str">
        <f>IF(COUNTIF(D571,"*2021*"),2021,"")</f>
        <v/>
      </c>
      <c r="I571" t="str">
        <f>IF(COUNTIF(D571,"*2020*"),2020,"")</f>
        <v/>
      </c>
    </row>
    <row r="572" spans="1:9" x14ac:dyDescent="0.2">
      <c r="A572" t="s">
        <v>1634</v>
      </c>
      <c r="B572" t="s">
        <v>1635</v>
      </c>
      <c r="C572" s="6" t="str">
        <f t="shared" si="9"/>
        <v>2023</v>
      </c>
      <c r="D572" t="s">
        <v>1636</v>
      </c>
      <c r="E572" t="str">
        <f>IF(COUNTIF(D572,"*2024*"),2024,"")</f>
        <v/>
      </c>
      <c r="F572">
        <f>IF(COUNTIF(D572,"*2023*"),2023,"")</f>
        <v>2023</v>
      </c>
      <c r="G572" t="str">
        <f>IF(COUNTIF(D572,"*2022*"),2022,"")</f>
        <v/>
      </c>
      <c r="H572" t="str">
        <f>IF(COUNTIF(D572,"*2021*"),2021,"")</f>
        <v/>
      </c>
      <c r="I572" t="str">
        <f>IF(COUNTIF(D572,"*2020*"),2020,"")</f>
        <v/>
      </c>
    </row>
    <row r="573" spans="1:9" x14ac:dyDescent="0.2">
      <c r="A573" t="s">
        <v>1637</v>
      </c>
      <c r="B573" t="s">
        <v>1638</v>
      </c>
      <c r="C573" s="6" t="str">
        <f t="shared" si="9"/>
        <v>2021</v>
      </c>
      <c r="D573" t="s">
        <v>1639</v>
      </c>
      <c r="E573" t="str">
        <f>IF(COUNTIF(D573,"*2024*"),2024,"")</f>
        <v/>
      </c>
      <c r="F573" t="str">
        <f>IF(COUNTIF(D573,"*2023*"),2023,"")</f>
        <v/>
      </c>
      <c r="G573" t="str">
        <f>IF(COUNTIF(D573,"*2022*"),2022,"")</f>
        <v/>
      </c>
      <c r="H573">
        <f>IF(COUNTIF(D573,"*2021*"),2021,"")</f>
        <v>2021</v>
      </c>
      <c r="I573" t="str">
        <f>IF(COUNTIF(D573,"*2020*"),2020,"")</f>
        <v/>
      </c>
    </row>
    <row r="574" spans="1:9" x14ac:dyDescent="0.2">
      <c r="A574" t="s">
        <v>1640</v>
      </c>
      <c r="B574" t="s">
        <v>1641</v>
      </c>
      <c r="C574" s="6">
        <v>2023</v>
      </c>
      <c r="D574" t="s">
        <v>1642</v>
      </c>
      <c r="E574" t="str">
        <f>IF(COUNTIF(D574,"*2024*"),2024,"")</f>
        <v/>
      </c>
      <c r="F574" t="str">
        <f>IF(COUNTIF(D574,"*2023*"),2023,"")</f>
        <v/>
      </c>
      <c r="G574" t="str">
        <f>IF(COUNTIF(D574,"*2022*"),2022,"")</f>
        <v/>
      </c>
      <c r="H574" t="str">
        <f>IF(COUNTIF(D574,"*2021*"),2021,"")</f>
        <v/>
      </c>
      <c r="I574" t="str">
        <f>IF(COUNTIF(D574,"*2020*"),2020,"")</f>
        <v/>
      </c>
    </row>
    <row r="575" spans="1:9" x14ac:dyDescent="0.2">
      <c r="A575" t="s">
        <v>1643</v>
      </c>
      <c r="B575" t="s">
        <v>1644</v>
      </c>
      <c r="C575" s="6" t="str">
        <f t="shared" si="9"/>
        <v>2022</v>
      </c>
      <c r="D575" t="s">
        <v>1645</v>
      </c>
      <c r="E575" t="str">
        <f>IF(COUNTIF(D575,"*2024*"),2024,"")</f>
        <v/>
      </c>
      <c r="F575" t="str">
        <f>IF(COUNTIF(D575,"*2023*"),2023,"")</f>
        <v/>
      </c>
      <c r="G575">
        <f>IF(COUNTIF(D575,"*2022*"),2022,"")</f>
        <v>2022</v>
      </c>
      <c r="H575" t="str">
        <f>IF(COUNTIF(D575,"*2021*"),2021,"")</f>
        <v/>
      </c>
      <c r="I575" t="str">
        <f>IF(COUNTIF(D575,"*2020*"),2020,"")</f>
        <v/>
      </c>
    </row>
    <row r="576" spans="1:9" x14ac:dyDescent="0.2">
      <c r="A576" t="s">
        <v>1646</v>
      </c>
      <c r="B576" t="s">
        <v>1647</v>
      </c>
      <c r="C576" s="6" t="str">
        <f t="shared" si="9"/>
        <v>2023</v>
      </c>
      <c r="D576" t="s">
        <v>1648</v>
      </c>
      <c r="E576" t="str">
        <f>IF(COUNTIF(D576,"*2024*"),2024,"")</f>
        <v/>
      </c>
      <c r="F576">
        <f>IF(COUNTIF(D576,"*2023*"),2023,"")</f>
        <v>2023</v>
      </c>
      <c r="G576" t="str">
        <f>IF(COUNTIF(D576,"*2022*"),2022,"")</f>
        <v/>
      </c>
      <c r="H576" t="str">
        <f>IF(COUNTIF(D576,"*2021*"),2021,"")</f>
        <v/>
      </c>
      <c r="I576" t="str">
        <f>IF(COUNTIF(D576,"*2020*"),2020,"")</f>
        <v/>
      </c>
    </row>
    <row r="577" spans="1:9" x14ac:dyDescent="0.2">
      <c r="A577" t="s">
        <v>1649</v>
      </c>
      <c r="B577" t="s">
        <v>1650</v>
      </c>
      <c r="C577" s="6" t="str">
        <f t="shared" si="9"/>
        <v>2023</v>
      </c>
      <c r="D577" t="s">
        <v>1651</v>
      </c>
      <c r="E577" t="str">
        <f>IF(COUNTIF(D577,"*2024*"),2024,"")</f>
        <v/>
      </c>
      <c r="F577">
        <f>IF(COUNTIF(D577,"*2023*"),2023,"")</f>
        <v>2023</v>
      </c>
      <c r="G577" t="str">
        <f>IF(COUNTIF(D577,"*2022*"),2022,"")</f>
        <v/>
      </c>
      <c r="H577" t="str">
        <f>IF(COUNTIF(D577,"*2021*"),2021,"")</f>
        <v/>
      </c>
      <c r="I577" t="str">
        <f>IF(COUNTIF(D577,"*2020*"),2020,"")</f>
        <v/>
      </c>
    </row>
    <row r="578" spans="1:9" x14ac:dyDescent="0.2">
      <c r="A578" t="s">
        <v>1652</v>
      </c>
      <c r="B578" t="s">
        <v>1653</v>
      </c>
      <c r="C578" s="6" t="str">
        <f t="shared" si="9"/>
        <v>2023</v>
      </c>
      <c r="D578" t="s">
        <v>1654</v>
      </c>
      <c r="E578" t="str">
        <f>IF(COUNTIF(D578,"*2024*"),2024,"")</f>
        <v/>
      </c>
      <c r="F578">
        <f>IF(COUNTIF(D578,"*2023*"),2023,"")</f>
        <v>2023</v>
      </c>
      <c r="G578" t="str">
        <f>IF(COUNTIF(D578,"*2022*"),2022,"")</f>
        <v/>
      </c>
      <c r="H578" t="str">
        <f>IF(COUNTIF(D578,"*2021*"),2021,"")</f>
        <v/>
      </c>
      <c r="I578" t="str">
        <f>IF(COUNTIF(D578,"*2020*"),2020,"")</f>
        <v/>
      </c>
    </row>
    <row r="579" spans="1:9" x14ac:dyDescent="0.2">
      <c r="A579" t="s">
        <v>1655</v>
      </c>
      <c r="B579" t="s">
        <v>1656</v>
      </c>
      <c r="C579" s="6" t="str">
        <f t="shared" si="9"/>
        <v>2021</v>
      </c>
      <c r="D579" t="s">
        <v>1657</v>
      </c>
      <c r="E579" t="str">
        <f>IF(COUNTIF(D579,"*2024*"),2024,"")</f>
        <v/>
      </c>
      <c r="F579" t="str">
        <f>IF(COUNTIF(D579,"*2023*"),2023,"")</f>
        <v/>
      </c>
      <c r="G579" t="str">
        <f>IF(COUNTIF(D579,"*2022*"),2022,"")</f>
        <v/>
      </c>
      <c r="H579">
        <f>IF(COUNTIF(D579,"*2021*"),2021,"")</f>
        <v>2021</v>
      </c>
      <c r="I579" t="str">
        <f>IF(COUNTIF(D579,"*2020*"),2020,"")</f>
        <v/>
      </c>
    </row>
    <row r="580" spans="1:9" x14ac:dyDescent="0.2">
      <c r="A580" t="s">
        <v>1658</v>
      </c>
      <c r="B580" t="s">
        <v>1659</v>
      </c>
      <c r="C580" s="6">
        <v>2015</v>
      </c>
      <c r="D580" t="s">
        <v>1660</v>
      </c>
      <c r="E580" t="str">
        <f>IF(COUNTIF(D580,"*2024*"),2024,"")</f>
        <v/>
      </c>
      <c r="F580" t="str">
        <f>IF(COUNTIF(D580,"*2023*"),2023,"")</f>
        <v/>
      </c>
      <c r="G580" t="str">
        <f>IF(COUNTIF(D580,"*2022*"),2022,"")</f>
        <v/>
      </c>
      <c r="H580" t="str">
        <f>IF(COUNTIF(D580,"*2021*"),2021,"")</f>
        <v/>
      </c>
      <c r="I580" t="str">
        <f>IF(COUNTIF(D580,"*2020*"),2020,"")</f>
        <v/>
      </c>
    </row>
    <row r="581" spans="1:9" x14ac:dyDescent="0.2">
      <c r="A581" t="s">
        <v>1661</v>
      </c>
      <c r="B581" t="s">
        <v>1662</v>
      </c>
      <c r="C581" s="6" t="str">
        <f t="shared" si="9"/>
        <v>2023</v>
      </c>
      <c r="D581" t="s">
        <v>1663</v>
      </c>
      <c r="E581" t="str">
        <f>IF(COUNTIF(D581,"*2024*"),2024,"")</f>
        <v/>
      </c>
      <c r="F581">
        <f>IF(COUNTIF(D581,"*2023*"),2023,"")</f>
        <v>2023</v>
      </c>
      <c r="G581" t="str">
        <f>IF(COUNTIF(D581,"*2022*"),2022,"")</f>
        <v/>
      </c>
      <c r="H581" t="str">
        <f>IF(COUNTIF(D581,"*2021*"),2021,"")</f>
        <v/>
      </c>
      <c r="I581" t="str">
        <f>IF(COUNTIF(D581,"*2020*"),2020,"")</f>
        <v/>
      </c>
    </row>
    <row r="582" spans="1:9" x14ac:dyDescent="0.2">
      <c r="A582" t="s">
        <v>1664</v>
      </c>
      <c r="B582" t="s">
        <v>1665</v>
      </c>
      <c r="C582" s="6" t="str">
        <f t="shared" si="9"/>
        <v>2022</v>
      </c>
      <c r="D582" t="s">
        <v>1666</v>
      </c>
      <c r="E582" t="str">
        <f>IF(COUNTIF(D582,"*2024*"),2024,"")</f>
        <v/>
      </c>
      <c r="F582" t="str">
        <f>IF(COUNTIF(D582,"*2023*"),2023,"")</f>
        <v/>
      </c>
      <c r="G582">
        <f>IF(COUNTIF(D582,"*2022*"),2022,"")</f>
        <v>2022</v>
      </c>
      <c r="H582" t="str">
        <f>IF(COUNTIF(D582,"*2021*"),2021,"")</f>
        <v/>
      </c>
      <c r="I582" t="str">
        <f>IF(COUNTIF(D582,"*2020*"),2020,"")</f>
        <v/>
      </c>
    </row>
    <row r="583" spans="1:9" x14ac:dyDescent="0.2">
      <c r="A583" t="s">
        <v>1667</v>
      </c>
      <c r="B583" t="s">
        <v>1668</v>
      </c>
      <c r="C583" s="6" t="str">
        <f t="shared" si="9"/>
        <v>2021</v>
      </c>
      <c r="D583" t="s">
        <v>1669</v>
      </c>
      <c r="E583" t="str">
        <f>IF(COUNTIF(D583,"*2024*"),2024,"")</f>
        <v/>
      </c>
      <c r="F583" t="str">
        <f>IF(COUNTIF(D583,"*2023*"),2023,"")</f>
        <v/>
      </c>
      <c r="G583" t="str">
        <f>IF(COUNTIF(D583,"*2022*"),2022,"")</f>
        <v/>
      </c>
      <c r="H583">
        <f>IF(COUNTIF(D583,"*2021*"),2021,"")</f>
        <v>2021</v>
      </c>
      <c r="I583" t="str">
        <f>IF(COUNTIF(D583,"*2020*"),2020,"")</f>
        <v/>
      </c>
    </row>
    <row r="584" spans="1:9" x14ac:dyDescent="0.2">
      <c r="A584" t="s">
        <v>1670</v>
      </c>
      <c r="B584" t="s">
        <v>1671</v>
      </c>
      <c r="C584" s="6" t="str">
        <f t="shared" si="9"/>
        <v>2023</v>
      </c>
      <c r="D584" t="s">
        <v>1672</v>
      </c>
      <c r="E584" t="str">
        <f>IF(COUNTIF(D584,"*2024*"),2024,"")</f>
        <v/>
      </c>
      <c r="F584">
        <f>IF(COUNTIF(D584,"*2023*"),2023,"")</f>
        <v>2023</v>
      </c>
      <c r="G584" t="str">
        <f>IF(COUNTIF(D584,"*2022*"),2022,"")</f>
        <v/>
      </c>
      <c r="H584" t="str">
        <f>IF(COUNTIF(D584,"*2021*"),2021,"")</f>
        <v/>
      </c>
      <c r="I584" t="str">
        <f>IF(COUNTIF(D584,"*2020*"),2020,"")</f>
        <v/>
      </c>
    </row>
    <row r="585" spans="1:9" x14ac:dyDescent="0.2">
      <c r="A585" t="s">
        <v>1673</v>
      </c>
      <c r="B585" t="s">
        <v>1674</v>
      </c>
      <c r="C585" s="6" t="str">
        <f t="shared" si="9"/>
        <v>2023</v>
      </c>
      <c r="D585" t="s">
        <v>1675</v>
      </c>
      <c r="E585" t="str">
        <f>IF(COUNTIF(D585,"*2024*"),2024,"")</f>
        <v/>
      </c>
      <c r="F585">
        <f>IF(COUNTIF(D585,"*2023*"),2023,"")</f>
        <v>2023</v>
      </c>
      <c r="G585" t="str">
        <f>IF(COUNTIF(D585,"*2022*"),2022,"")</f>
        <v/>
      </c>
      <c r="H585" t="str">
        <f>IF(COUNTIF(D585,"*2021*"),2021,"")</f>
        <v/>
      </c>
      <c r="I585" t="str">
        <f>IF(COUNTIF(D585,"*2020*"),2020,"")</f>
        <v/>
      </c>
    </row>
    <row r="586" spans="1:9" x14ac:dyDescent="0.2">
      <c r="A586" t="s">
        <v>1676</v>
      </c>
      <c r="B586" t="s">
        <v>1677</v>
      </c>
      <c r="C586" s="6" t="str">
        <f t="shared" si="9"/>
        <v>2022</v>
      </c>
      <c r="D586" t="s">
        <v>1678</v>
      </c>
      <c r="E586" t="str">
        <f>IF(COUNTIF(D586,"*2024*"),2024,"")</f>
        <v/>
      </c>
      <c r="F586" t="str">
        <f>IF(COUNTIF(D586,"*2023*"),2023,"")</f>
        <v/>
      </c>
      <c r="G586">
        <f>IF(COUNTIF(D586,"*2022*"),2022,"")</f>
        <v>2022</v>
      </c>
      <c r="H586" t="str">
        <f>IF(COUNTIF(D586,"*2021*"),2021,"")</f>
        <v/>
      </c>
      <c r="I586" t="str">
        <f>IF(COUNTIF(D586,"*2020*"),2020,"")</f>
        <v/>
      </c>
    </row>
    <row r="587" spans="1:9" x14ac:dyDescent="0.2">
      <c r="A587" t="s">
        <v>1679</v>
      </c>
      <c r="B587" t="s">
        <v>1680</v>
      </c>
      <c r="C587" s="6" t="str">
        <f t="shared" si="9"/>
        <v>2023</v>
      </c>
      <c r="D587" t="s">
        <v>1681</v>
      </c>
      <c r="E587" t="str">
        <f>IF(COUNTIF(D587,"*2024*"),2024,"")</f>
        <v/>
      </c>
      <c r="F587">
        <f>IF(COUNTIF(D587,"*2023*"),2023,"")</f>
        <v>2023</v>
      </c>
      <c r="G587" t="str">
        <f>IF(COUNTIF(D587,"*2022*"),2022,"")</f>
        <v/>
      </c>
      <c r="H587" t="str">
        <f>IF(COUNTIF(D587,"*2021*"),2021,"")</f>
        <v/>
      </c>
      <c r="I587" t="str">
        <f>IF(COUNTIF(D587,"*2020*"),2020,"")</f>
        <v/>
      </c>
    </row>
    <row r="588" spans="1:9" x14ac:dyDescent="0.2">
      <c r="A588" t="s">
        <v>1682</v>
      </c>
      <c r="B588" t="s">
        <v>1683</v>
      </c>
      <c r="C588" s="6" t="str">
        <f t="shared" si="9"/>
        <v>2020</v>
      </c>
      <c r="D588" t="s">
        <v>1684</v>
      </c>
      <c r="E588" t="str">
        <f>IF(COUNTIF(D588,"*2024*"),2024,"")</f>
        <v/>
      </c>
      <c r="F588" t="str">
        <f>IF(COUNTIF(D588,"*2023*"),2023,"")</f>
        <v/>
      </c>
      <c r="G588" t="str">
        <f>IF(COUNTIF(D588,"*2022*"),2022,"")</f>
        <v/>
      </c>
      <c r="H588" t="str">
        <f>IF(COUNTIF(D588,"*2021*"),2021,"")</f>
        <v/>
      </c>
      <c r="I588">
        <f>IF(COUNTIF(D588,"*2020*"),2020,"")</f>
        <v>2020</v>
      </c>
    </row>
    <row r="589" spans="1:9" x14ac:dyDescent="0.2">
      <c r="A589" t="s">
        <v>1685</v>
      </c>
      <c r="B589" t="s">
        <v>1686</v>
      </c>
      <c r="C589" s="6" t="str">
        <f t="shared" si="9"/>
        <v>2023</v>
      </c>
      <c r="D589" t="s">
        <v>1687</v>
      </c>
      <c r="E589" t="str">
        <f>IF(COUNTIF(D589,"*2024*"),2024,"")</f>
        <v/>
      </c>
      <c r="F589">
        <f>IF(COUNTIF(D589,"*2023*"),2023,"")</f>
        <v>2023</v>
      </c>
      <c r="G589" t="str">
        <f>IF(COUNTIF(D589,"*2022*"),2022,"")</f>
        <v/>
      </c>
      <c r="H589" t="str">
        <f>IF(COUNTIF(D589,"*2021*"),2021,"")</f>
        <v/>
      </c>
      <c r="I589" t="str">
        <f>IF(COUNTIF(D589,"*2020*"),2020,"")</f>
        <v/>
      </c>
    </row>
    <row r="590" spans="1:9" x14ac:dyDescent="0.2">
      <c r="A590" t="s">
        <v>1688</v>
      </c>
      <c r="B590" t="s">
        <v>1689</v>
      </c>
      <c r="C590" s="6" t="str">
        <f t="shared" si="9"/>
        <v>2021</v>
      </c>
      <c r="D590" t="s">
        <v>1690</v>
      </c>
      <c r="E590" t="str">
        <f>IF(COUNTIF(D590,"*2024*"),2024,"")</f>
        <v/>
      </c>
      <c r="F590" t="str">
        <f>IF(COUNTIF(D590,"*2023*"),2023,"")</f>
        <v/>
      </c>
      <c r="G590" t="str">
        <f>IF(COUNTIF(D590,"*2022*"),2022,"")</f>
        <v/>
      </c>
      <c r="H590">
        <f>IF(COUNTIF(D590,"*2021*"),2021,"")</f>
        <v>2021</v>
      </c>
      <c r="I590" t="str">
        <f>IF(COUNTIF(D590,"*2020*"),2020,"")</f>
        <v/>
      </c>
    </row>
    <row r="591" spans="1:9" x14ac:dyDescent="0.2">
      <c r="A591" t="s">
        <v>1691</v>
      </c>
      <c r="B591" t="s">
        <v>1692</v>
      </c>
      <c r="C591" s="6" t="str">
        <f t="shared" si="9"/>
        <v>2022</v>
      </c>
      <c r="D591" t="s">
        <v>1693</v>
      </c>
      <c r="E591" t="str">
        <f>IF(COUNTIF(D591,"*2024*"),2024,"")</f>
        <v/>
      </c>
      <c r="F591" t="str">
        <f>IF(COUNTIF(D591,"*2023*"),2023,"")</f>
        <v/>
      </c>
      <c r="G591">
        <f>IF(COUNTIF(D591,"*2022*"),2022,"")</f>
        <v>2022</v>
      </c>
      <c r="H591" t="str">
        <f>IF(COUNTIF(D591,"*2021*"),2021,"")</f>
        <v/>
      </c>
      <c r="I591" t="str">
        <f>IF(COUNTIF(D591,"*2020*"),2020,"")</f>
        <v/>
      </c>
    </row>
    <row r="592" spans="1:9" x14ac:dyDescent="0.2">
      <c r="A592" t="s">
        <v>1694</v>
      </c>
      <c r="B592" t="s">
        <v>1695</v>
      </c>
      <c r="C592" s="6" t="str">
        <f t="shared" si="9"/>
        <v>2021</v>
      </c>
      <c r="D592" t="s">
        <v>1696</v>
      </c>
      <c r="E592" t="str">
        <f>IF(COUNTIF(D592,"*2024*"),2024,"")</f>
        <v/>
      </c>
      <c r="F592" t="str">
        <f>IF(COUNTIF(D592,"*2023*"),2023,"")</f>
        <v/>
      </c>
      <c r="G592" t="str">
        <f>IF(COUNTIF(D592,"*2022*"),2022,"")</f>
        <v/>
      </c>
      <c r="H592">
        <f>IF(COUNTIF(D592,"*2021*"),2021,"")</f>
        <v>2021</v>
      </c>
      <c r="I592" t="str">
        <f>IF(COUNTIF(D592,"*2020*"),2020,"")</f>
        <v/>
      </c>
    </row>
    <row r="593" spans="1:9" x14ac:dyDescent="0.2">
      <c r="A593" t="s">
        <v>1697</v>
      </c>
      <c r="B593" t="s">
        <v>1698</v>
      </c>
      <c r="C593" s="6" t="str">
        <f t="shared" si="9"/>
        <v>2021</v>
      </c>
      <c r="D593" t="s">
        <v>1699</v>
      </c>
      <c r="E593" t="str">
        <f>IF(COUNTIF(D593,"*2024*"),2024,"")</f>
        <v/>
      </c>
      <c r="F593" t="str">
        <f>IF(COUNTIF(D593,"*2023*"),2023,"")</f>
        <v/>
      </c>
      <c r="G593" t="str">
        <f>IF(COUNTIF(D593,"*2022*"),2022,"")</f>
        <v/>
      </c>
      <c r="H593">
        <f>IF(COUNTIF(D593,"*2021*"),2021,"")</f>
        <v>2021</v>
      </c>
      <c r="I593" t="str">
        <f>IF(COUNTIF(D593,"*2020*"),2020,"")</f>
        <v/>
      </c>
    </row>
    <row r="594" spans="1:9" x14ac:dyDescent="0.2">
      <c r="A594" t="s">
        <v>1902</v>
      </c>
      <c r="B594" t="s">
        <v>3</v>
      </c>
      <c r="C594" s="6" t="str">
        <f t="shared" si="9"/>
        <v>2022</v>
      </c>
      <c r="D594" t="s">
        <v>1700</v>
      </c>
      <c r="E594" t="str">
        <f>IF(COUNTIF(D594,"*2024*"),2024,"")</f>
        <v/>
      </c>
      <c r="F594" t="str">
        <f>IF(COUNTIF(D594,"*2023*"),2023,"")</f>
        <v/>
      </c>
      <c r="G594">
        <f>IF(COUNTIF(D594,"*2022*"),2022,"")</f>
        <v>2022</v>
      </c>
      <c r="H594" t="str">
        <f>IF(COUNTIF(D594,"*2021*"),2021,"")</f>
        <v/>
      </c>
      <c r="I594" t="str">
        <f>IF(COUNTIF(D594,"*2020*"),2020,"")</f>
        <v/>
      </c>
    </row>
    <row r="595" spans="1:9" x14ac:dyDescent="0.2">
      <c r="A595" t="s">
        <v>1701</v>
      </c>
      <c r="B595" t="s">
        <v>1702</v>
      </c>
      <c r="C595" s="6" t="str">
        <f t="shared" si="9"/>
        <v>2024</v>
      </c>
      <c r="D595" t="s">
        <v>1703</v>
      </c>
      <c r="E595">
        <f>IF(COUNTIF(D595,"*2024*"),2024,"")</f>
        <v>2024</v>
      </c>
      <c r="F595" t="str">
        <f>IF(COUNTIF(D595,"*2023*"),2023,"")</f>
        <v/>
      </c>
      <c r="G595" t="str">
        <f>IF(COUNTIF(D595,"*2022*"),2022,"")</f>
        <v/>
      </c>
      <c r="H595" t="str">
        <f>IF(COUNTIF(D595,"*2021*"),2021,"")</f>
        <v/>
      </c>
      <c r="I595" t="str">
        <f>IF(COUNTIF(D595,"*2020*"),2020,"")</f>
        <v/>
      </c>
    </row>
    <row r="596" spans="1:9" x14ac:dyDescent="0.2">
      <c r="A596" t="s">
        <v>1704</v>
      </c>
      <c r="B596" t="s">
        <v>1705</v>
      </c>
      <c r="C596" s="6" t="str">
        <f t="shared" si="9"/>
        <v>2023</v>
      </c>
      <c r="D596" t="s">
        <v>1706</v>
      </c>
      <c r="E596" t="str">
        <f>IF(COUNTIF(D596,"*2024*"),2024,"")</f>
        <v/>
      </c>
      <c r="F596">
        <f>IF(COUNTIF(D596,"*2023*"),2023,"")</f>
        <v>2023</v>
      </c>
      <c r="G596" t="str">
        <f>IF(COUNTIF(D596,"*2022*"),2022,"")</f>
        <v/>
      </c>
      <c r="H596" t="str">
        <f>IF(COUNTIF(D596,"*2021*"),2021,"")</f>
        <v/>
      </c>
      <c r="I596" t="str">
        <f>IF(COUNTIF(D596,"*2020*"),2020,"")</f>
        <v/>
      </c>
    </row>
    <row r="597" spans="1:9" x14ac:dyDescent="0.2">
      <c r="A597" t="s">
        <v>1707</v>
      </c>
      <c r="B597" t="s">
        <v>1708</v>
      </c>
      <c r="C597" s="6" t="str">
        <f t="shared" si="9"/>
        <v>2024</v>
      </c>
      <c r="D597" t="s">
        <v>1709</v>
      </c>
      <c r="E597">
        <f>IF(COUNTIF(D597,"*2024*"),2024,"")</f>
        <v>2024</v>
      </c>
      <c r="F597" t="str">
        <f>IF(COUNTIF(D597,"*2023*"),2023,"")</f>
        <v/>
      </c>
      <c r="G597" t="str">
        <f>IF(COUNTIF(D597,"*2022*"),2022,"")</f>
        <v/>
      </c>
      <c r="H597" t="str">
        <f>IF(COUNTIF(D597,"*2021*"),2021,"")</f>
        <v/>
      </c>
      <c r="I597" t="str">
        <f>IF(COUNTIF(D597,"*2020*"),2020,"")</f>
        <v/>
      </c>
    </row>
    <row r="598" spans="1:9" x14ac:dyDescent="0.2">
      <c r="A598" t="s">
        <v>1710</v>
      </c>
      <c r="B598" t="s">
        <v>1711</v>
      </c>
      <c r="C598" s="6" t="str">
        <f t="shared" si="9"/>
        <v>2024</v>
      </c>
      <c r="D598" t="s">
        <v>1712</v>
      </c>
      <c r="E598">
        <f>IF(COUNTIF(D598,"*2024*"),2024,"")</f>
        <v>2024</v>
      </c>
      <c r="F598" t="str">
        <f>IF(COUNTIF(D598,"*2023*"),2023,"")</f>
        <v/>
      </c>
      <c r="G598" t="str">
        <f>IF(COUNTIF(D598,"*2022*"),2022,"")</f>
        <v/>
      </c>
      <c r="H598" t="str">
        <f>IF(COUNTIF(D598,"*2021*"),2021,"")</f>
        <v/>
      </c>
      <c r="I598" t="str">
        <f>IF(COUNTIF(D598,"*2020*"),2020,"")</f>
        <v/>
      </c>
    </row>
    <row r="599" spans="1:9" x14ac:dyDescent="0.2">
      <c r="A599" t="s">
        <v>1713</v>
      </c>
      <c r="B599" t="s">
        <v>1714</v>
      </c>
      <c r="C599" s="6" t="str">
        <f t="shared" si="9"/>
        <v>2023</v>
      </c>
      <c r="D599" t="s">
        <v>1715</v>
      </c>
      <c r="E599" t="str">
        <f>IF(COUNTIF(D599,"*2024*"),2024,"")</f>
        <v/>
      </c>
      <c r="F599">
        <f>IF(COUNTIF(D599,"*2023*"),2023,"")</f>
        <v>2023</v>
      </c>
      <c r="G599" t="str">
        <f>IF(COUNTIF(D599,"*2022*"),2022,"")</f>
        <v/>
      </c>
      <c r="H599" t="str">
        <f>IF(COUNTIF(D599,"*2021*"),2021,"")</f>
        <v/>
      </c>
      <c r="I599" t="str">
        <f>IF(COUNTIF(D599,"*2020*"),2020,"")</f>
        <v/>
      </c>
    </row>
    <row r="600" spans="1:9" x14ac:dyDescent="0.2">
      <c r="A600" t="s">
        <v>1716</v>
      </c>
      <c r="B600" t="s">
        <v>1717</v>
      </c>
      <c r="C600" s="6" t="str">
        <f t="shared" si="9"/>
        <v>2022</v>
      </c>
      <c r="D600" t="s">
        <v>1693</v>
      </c>
      <c r="E600" t="str">
        <f>IF(COUNTIF(D600,"*2024*"),2024,"")</f>
        <v/>
      </c>
      <c r="F600" t="str">
        <f>IF(COUNTIF(D600,"*2023*"),2023,"")</f>
        <v/>
      </c>
      <c r="G600">
        <f>IF(COUNTIF(D600,"*2022*"),2022,"")</f>
        <v>2022</v>
      </c>
      <c r="H600" t="str">
        <f>IF(COUNTIF(D600,"*2021*"),2021,"")</f>
        <v/>
      </c>
      <c r="I600" t="str">
        <f>IF(COUNTIF(D600,"*2020*"),2020,"")</f>
        <v/>
      </c>
    </row>
    <row r="601" spans="1:9" x14ac:dyDescent="0.2">
      <c r="A601" t="s">
        <v>1718</v>
      </c>
      <c r="B601" t="s">
        <v>1719</v>
      </c>
      <c r="C601" s="6" t="str">
        <f t="shared" si="9"/>
        <v>2023</v>
      </c>
      <c r="D601" t="s">
        <v>1720</v>
      </c>
      <c r="E601" t="str">
        <f>IF(COUNTIF(D601,"*2024*"),2024,"")</f>
        <v/>
      </c>
      <c r="F601">
        <f>IF(COUNTIF(D601,"*2023*"),2023,"")</f>
        <v>2023</v>
      </c>
      <c r="G601" t="str">
        <f>IF(COUNTIF(D601,"*2022*"),2022,"")</f>
        <v/>
      </c>
      <c r="H601" t="str">
        <f>IF(COUNTIF(D601,"*2021*"),2021,"")</f>
        <v/>
      </c>
      <c r="I601" t="str">
        <f>IF(COUNTIF(D601,"*2020*"),2020,"")</f>
        <v/>
      </c>
    </row>
    <row r="602" spans="1:9" x14ac:dyDescent="0.2">
      <c r="A602" t="s">
        <v>1721</v>
      </c>
      <c r="B602" t="s">
        <v>1722</v>
      </c>
      <c r="C602" s="6">
        <v>2007</v>
      </c>
      <c r="D602" t="s">
        <v>1723</v>
      </c>
      <c r="E602" t="str">
        <f>IF(COUNTIF(D602,"*2024*"),2024,"")</f>
        <v/>
      </c>
      <c r="F602" t="str">
        <f>IF(COUNTIF(D602,"*2023*"),2023,"")</f>
        <v/>
      </c>
      <c r="G602" t="str">
        <f>IF(COUNTIF(D602,"*2022*"),2022,"")</f>
        <v/>
      </c>
      <c r="H602" t="str">
        <f>IF(COUNTIF(D602,"*2021*"),2021,"")</f>
        <v/>
      </c>
      <c r="I602" t="str">
        <f>IF(COUNTIF(D602,"*2020*"),2020,"")</f>
        <v/>
      </c>
    </row>
    <row r="603" spans="1:9" x14ac:dyDescent="0.2">
      <c r="A603" t="s">
        <v>1724</v>
      </c>
      <c r="B603" t="s">
        <v>1725</v>
      </c>
      <c r="C603" s="6" t="str">
        <f t="shared" si="9"/>
        <v>2024</v>
      </c>
      <c r="D603" t="s">
        <v>1726</v>
      </c>
      <c r="E603">
        <f>IF(COUNTIF(D603,"*2024*"),2024,"")</f>
        <v>2024</v>
      </c>
      <c r="F603" t="str">
        <f>IF(COUNTIF(D603,"*2023*"),2023,"")</f>
        <v/>
      </c>
      <c r="G603" t="str">
        <f>IF(COUNTIF(D603,"*2022*"),2022,"")</f>
        <v/>
      </c>
      <c r="H603" t="str">
        <f>IF(COUNTIF(D603,"*2021*"),2021,"")</f>
        <v/>
      </c>
      <c r="I603" t="str">
        <f>IF(COUNTIF(D603,"*2020*"),2020,"")</f>
        <v/>
      </c>
    </row>
    <row r="604" spans="1:9" x14ac:dyDescent="0.2">
      <c r="A604" t="s">
        <v>1727</v>
      </c>
      <c r="B604" t="s">
        <v>1728</v>
      </c>
      <c r="C604" s="6" t="str">
        <f t="shared" si="9"/>
        <v>2020</v>
      </c>
      <c r="D604" t="s">
        <v>1684</v>
      </c>
      <c r="E604" t="str">
        <f>IF(COUNTIF(D604,"*2024*"),2024,"")</f>
        <v/>
      </c>
      <c r="F604" t="str">
        <f>IF(COUNTIF(D604,"*2023*"),2023,"")</f>
        <v/>
      </c>
      <c r="G604" t="str">
        <f>IF(COUNTIF(D604,"*2022*"),2022,"")</f>
        <v/>
      </c>
      <c r="H604" t="str">
        <f>IF(COUNTIF(D604,"*2021*"),2021,"")</f>
        <v/>
      </c>
      <c r="I604">
        <f>IF(COUNTIF(D604,"*2020*"),2020,"")</f>
        <v>2020</v>
      </c>
    </row>
    <row r="605" spans="1:9" x14ac:dyDescent="0.2">
      <c r="A605" t="s">
        <v>1729</v>
      </c>
      <c r="B605" t="s">
        <v>1730</v>
      </c>
      <c r="C605" s="6" t="str">
        <f t="shared" si="9"/>
        <v>2024</v>
      </c>
      <c r="D605" t="s">
        <v>1731</v>
      </c>
      <c r="E605">
        <f>IF(COUNTIF(D605,"*2024*"),2024,"")</f>
        <v>2024</v>
      </c>
      <c r="F605" t="str">
        <f>IF(COUNTIF(D605,"*2023*"),2023,"")</f>
        <v/>
      </c>
      <c r="G605" t="str">
        <f>IF(COUNTIF(D605,"*2022*"),2022,"")</f>
        <v/>
      </c>
      <c r="H605" t="str">
        <f>IF(COUNTIF(D605,"*2021*"),2021,"")</f>
        <v/>
      </c>
      <c r="I605" t="str">
        <f>IF(COUNTIF(D605,"*2020*"),2020,"")</f>
        <v/>
      </c>
    </row>
    <row r="606" spans="1:9" x14ac:dyDescent="0.2">
      <c r="A606" t="s">
        <v>1732</v>
      </c>
      <c r="B606" t="s">
        <v>1733</v>
      </c>
      <c r="C606" s="6" t="str">
        <f t="shared" si="9"/>
        <v>2023</v>
      </c>
      <c r="D606" t="s">
        <v>1734</v>
      </c>
      <c r="E606" t="str">
        <f>IF(COUNTIF(D606,"*2024*"),2024,"")</f>
        <v/>
      </c>
      <c r="F606">
        <f>IF(COUNTIF(D606,"*2023*"),2023,"")</f>
        <v>2023</v>
      </c>
      <c r="G606" t="str">
        <f>IF(COUNTIF(D606,"*2022*"),2022,"")</f>
        <v/>
      </c>
      <c r="H606" t="str">
        <f>IF(COUNTIF(D606,"*2021*"),2021,"")</f>
        <v/>
      </c>
      <c r="I606" t="str">
        <f>IF(COUNTIF(D606,"*2020*"),2020,"")</f>
        <v/>
      </c>
    </row>
    <row r="607" spans="1:9" x14ac:dyDescent="0.2">
      <c r="A607" t="s">
        <v>1735</v>
      </c>
      <c r="B607" t="s">
        <v>1736</v>
      </c>
      <c r="C607" s="6" t="str">
        <f t="shared" si="9"/>
        <v>2024</v>
      </c>
      <c r="D607" t="s">
        <v>1737</v>
      </c>
      <c r="E607">
        <f>IF(COUNTIF(D607,"*2024*"),2024,"")</f>
        <v>2024</v>
      </c>
      <c r="F607" t="str">
        <f>IF(COUNTIF(D607,"*2023*"),2023,"")</f>
        <v/>
      </c>
      <c r="G607" t="str">
        <f>IF(COUNTIF(D607,"*2022*"),2022,"")</f>
        <v/>
      </c>
      <c r="H607" t="str">
        <f>IF(COUNTIF(D607,"*2021*"),2021,"")</f>
        <v/>
      </c>
      <c r="I607" t="str">
        <f>IF(COUNTIF(D607,"*2020*"),2020,"")</f>
        <v/>
      </c>
    </row>
    <row r="608" spans="1:9" x14ac:dyDescent="0.2">
      <c r="A608" t="s">
        <v>1738</v>
      </c>
      <c r="B608" t="s">
        <v>1739</v>
      </c>
      <c r="C608" s="6" t="str">
        <f t="shared" si="9"/>
        <v>2021</v>
      </c>
      <c r="D608" t="s">
        <v>1740</v>
      </c>
      <c r="E608" t="str">
        <f>IF(COUNTIF(D608,"*2024*"),2024,"")</f>
        <v/>
      </c>
      <c r="F608" t="str">
        <f>IF(COUNTIF(D608,"*2023*"),2023,"")</f>
        <v/>
      </c>
      <c r="G608" t="str">
        <f>IF(COUNTIF(D608,"*2022*"),2022,"")</f>
        <v/>
      </c>
      <c r="H608">
        <f>IF(COUNTIF(D608,"*2021*"),2021,"")</f>
        <v>2021</v>
      </c>
      <c r="I608" t="str">
        <f>IF(COUNTIF(D608,"*2020*"),2020,"")</f>
        <v/>
      </c>
    </row>
    <row r="609" spans="1:9" x14ac:dyDescent="0.2">
      <c r="A609" t="s">
        <v>1741</v>
      </c>
      <c r="B609" t="s">
        <v>1742</v>
      </c>
      <c r="C609" s="6" t="str">
        <f t="shared" si="9"/>
        <v>2024</v>
      </c>
      <c r="D609" t="s">
        <v>1743</v>
      </c>
      <c r="E609">
        <f>IF(COUNTIF(D609,"*2024*"),2024,"")</f>
        <v>2024</v>
      </c>
      <c r="F609" t="str">
        <f>IF(COUNTIF(D609,"*2023*"),2023,"")</f>
        <v/>
      </c>
      <c r="G609" t="str">
        <f>IF(COUNTIF(D609,"*2022*"),2022,"")</f>
        <v/>
      </c>
      <c r="H609" t="str">
        <f>IF(COUNTIF(D609,"*2021*"),2021,"")</f>
        <v/>
      </c>
      <c r="I609" t="str">
        <f>IF(COUNTIF(D609,"*2020*"),2020,"")</f>
        <v/>
      </c>
    </row>
    <row r="610" spans="1:9" x14ac:dyDescent="0.2">
      <c r="A610" t="s">
        <v>1744</v>
      </c>
      <c r="B610" t="s">
        <v>1745</v>
      </c>
      <c r="C610" s="6" t="str">
        <f t="shared" si="9"/>
        <v>2020</v>
      </c>
      <c r="D610" t="s">
        <v>1746</v>
      </c>
      <c r="E610" t="str">
        <f>IF(COUNTIF(D610,"*2024*"),2024,"")</f>
        <v/>
      </c>
      <c r="F610" t="str">
        <f>IF(COUNTIF(D610,"*2023*"),2023,"")</f>
        <v/>
      </c>
      <c r="G610" t="str">
        <f>IF(COUNTIF(D610,"*2022*"),2022,"")</f>
        <v/>
      </c>
      <c r="H610" t="str">
        <f>IF(COUNTIF(D610,"*2021*"),2021,"")</f>
        <v/>
      </c>
      <c r="I610">
        <f>IF(COUNTIF(D610,"*2020*"),2020,"")</f>
        <v>2020</v>
      </c>
    </row>
    <row r="611" spans="1:9" x14ac:dyDescent="0.2">
      <c r="A611" t="s">
        <v>1747</v>
      </c>
      <c r="B611" t="s">
        <v>1748</v>
      </c>
      <c r="C611" s="6" t="str">
        <f t="shared" si="9"/>
        <v>2023</v>
      </c>
      <c r="D611" t="s">
        <v>1749</v>
      </c>
      <c r="E611" t="str">
        <f>IF(COUNTIF(D611,"*2024*"),2024,"")</f>
        <v/>
      </c>
      <c r="F611">
        <f>IF(COUNTIF(D611,"*2023*"),2023,"")</f>
        <v>2023</v>
      </c>
      <c r="G611" t="str">
        <f>IF(COUNTIF(D611,"*2022*"),2022,"")</f>
        <v/>
      </c>
      <c r="H611" t="str">
        <f>IF(COUNTIF(D611,"*2021*"),2021,"")</f>
        <v/>
      </c>
      <c r="I611" t="str">
        <f>IF(COUNTIF(D611,"*2020*"),2020,"")</f>
        <v/>
      </c>
    </row>
    <row r="612" spans="1:9" x14ac:dyDescent="0.2">
      <c r="A612" t="s">
        <v>1750</v>
      </c>
      <c r="B612" t="s">
        <v>1751</v>
      </c>
      <c r="C612" s="6" t="str">
        <f t="shared" si="9"/>
        <v>2024</v>
      </c>
      <c r="D612" t="s">
        <v>1752</v>
      </c>
      <c r="E612">
        <f>IF(COUNTIF(D612,"*2024*"),2024,"")</f>
        <v>2024</v>
      </c>
      <c r="F612" t="str">
        <f>IF(COUNTIF(D612,"*2023*"),2023,"")</f>
        <v/>
      </c>
      <c r="G612" t="str">
        <f>IF(COUNTIF(D612,"*2022*"),2022,"")</f>
        <v/>
      </c>
      <c r="H612" t="str">
        <f>IF(COUNTIF(D612,"*2021*"),2021,"")</f>
        <v/>
      </c>
      <c r="I612" t="str">
        <f>IF(COUNTIF(D612,"*2020*"),2020,"")</f>
        <v/>
      </c>
    </row>
    <row r="613" spans="1:9" x14ac:dyDescent="0.2">
      <c r="A613" t="s">
        <v>1753</v>
      </c>
      <c r="B613" t="s">
        <v>1754</v>
      </c>
      <c r="C613" s="6" t="str">
        <f t="shared" si="9"/>
        <v>2021</v>
      </c>
      <c r="D613" t="s">
        <v>264</v>
      </c>
      <c r="E613" t="str">
        <f>IF(COUNTIF(D613,"*2024*"),2024,"")</f>
        <v/>
      </c>
      <c r="F613" t="str">
        <f>IF(COUNTIF(D613,"*2023*"),2023,"")</f>
        <v/>
      </c>
      <c r="G613" t="str">
        <f>IF(COUNTIF(D613,"*2022*"),2022,"")</f>
        <v/>
      </c>
      <c r="H613">
        <f>IF(COUNTIF(D613,"*2021*"),2021,"")</f>
        <v>2021</v>
      </c>
      <c r="I613" t="str">
        <f>IF(COUNTIF(D613,"*2020*"),2020,"")</f>
        <v/>
      </c>
    </row>
    <row r="614" spans="1:9" x14ac:dyDescent="0.2">
      <c r="A614" t="s">
        <v>1755</v>
      </c>
      <c r="B614" t="s">
        <v>1756</v>
      </c>
      <c r="C614" s="6" t="str">
        <f t="shared" si="9"/>
        <v>2022</v>
      </c>
      <c r="D614" t="s">
        <v>1757</v>
      </c>
      <c r="E614" t="str">
        <f>IF(COUNTIF(D614,"*2024*"),2024,"")</f>
        <v/>
      </c>
      <c r="F614" t="str">
        <f>IF(COUNTIF(D614,"*2023*"),2023,"")</f>
        <v/>
      </c>
      <c r="G614">
        <f>IF(COUNTIF(D614,"*2022*"),2022,"")</f>
        <v>2022</v>
      </c>
      <c r="H614" t="str">
        <f>IF(COUNTIF(D614,"*2021*"),2021,"")</f>
        <v/>
      </c>
      <c r="I614" t="str">
        <f>IF(COUNTIF(D614,"*2020*"),2020,"")</f>
        <v/>
      </c>
    </row>
    <row r="615" spans="1:9" x14ac:dyDescent="0.2">
      <c r="A615" t="s">
        <v>1758</v>
      </c>
      <c r="B615" t="s">
        <v>1759</v>
      </c>
      <c r="C615" s="6">
        <v>2019</v>
      </c>
      <c r="D615" t="s">
        <v>1760</v>
      </c>
      <c r="E615" t="str">
        <f>IF(COUNTIF(D615,"*2024*"),2024,"")</f>
        <v/>
      </c>
      <c r="F615" t="str">
        <f>IF(COUNTIF(D615,"*2023*"),2023,"")</f>
        <v/>
      </c>
      <c r="G615" t="str">
        <f>IF(COUNTIF(D615,"*2022*"),2022,"")</f>
        <v/>
      </c>
      <c r="H615" t="str">
        <f>IF(COUNTIF(D615,"*2021*"),2021,"")</f>
        <v/>
      </c>
      <c r="I615" t="str">
        <f>IF(COUNTIF(D615,"*2020*"),2020,"")</f>
        <v/>
      </c>
    </row>
    <row r="616" spans="1:9" x14ac:dyDescent="0.2">
      <c r="A616" t="s">
        <v>1761</v>
      </c>
      <c r="B616" t="s">
        <v>1762</v>
      </c>
      <c r="C616" s="6" t="str">
        <f t="shared" si="9"/>
        <v>2024</v>
      </c>
      <c r="D616" t="s">
        <v>1763</v>
      </c>
      <c r="E616">
        <f>IF(COUNTIF(D616,"*2024*"),2024,"")</f>
        <v>2024</v>
      </c>
      <c r="F616" t="str">
        <f>IF(COUNTIF(D616,"*2023*"),2023,"")</f>
        <v/>
      </c>
      <c r="G616" t="str">
        <f>IF(COUNTIF(D616,"*2022*"),2022,"")</f>
        <v/>
      </c>
      <c r="H616" t="str">
        <f>IF(COUNTIF(D616,"*2021*"),2021,"")</f>
        <v/>
      </c>
      <c r="I616" t="str">
        <f>IF(COUNTIF(D616,"*2020*"),2020,"")</f>
        <v/>
      </c>
    </row>
    <row r="617" spans="1:9" x14ac:dyDescent="0.2">
      <c r="A617" t="s">
        <v>1764</v>
      </c>
      <c r="B617" t="s">
        <v>1765</v>
      </c>
      <c r="C617" s="6" t="str">
        <f t="shared" si="9"/>
        <v>2023</v>
      </c>
      <c r="D617" t="s">
        <v>1766</v>
      </c>
      <c r="E617" t="str">
        <f>IF(COUNTIF(D617,"*2024*"),2024,"")</f>
        <v/>
      </c>
      <c r="F617">
        <f>IF(COUNTIF(D617,"*2023*"),2023,"")</f>
        <v>2023</v>
      </c>
      <c r="G617" t="str">
        <f>IF(COUNTIF(D617,"*2022*"),2022,"")</f>
        <v/>
      </c>
      <c r="H617" t="str">
        <f>IF(COUNTIF(D617,"*2021*"),2021,"")</f>
        <v/>
      </c>
      <c r="I617" t="str">
        <f>IF(COUNTIF(D617,"*2020*"),2020,"")</f>
        <v/>
      </c>
    </row>
    <row r="618" spans="1:9" x14ac:dyDescent="0.2">
      <c r="A618" t="s">
        <v>1767</v>
      </c>
      <c r="B618" t="s">
        <v>1768</v>
      </c>
      <c r="C618" s="6" t="str">
        <f t="shared" si="9"/>
        <v>2023</v>
      </c>
      <c r="D618" t="s">
        <v>1769</v>
      </c>
      <c r="E618" t="str">
        <f>IF(COUNTIF(D618,"*2024*"),2024,"")</f>
        <v/>
      </c>
      <c r="F618">
        <f>IF(COUNTIF(D618,"*2023*"),2023,"")</f>
        <v>2023</v>
      </c>
      <c r="G618" t="str">
        <f>IF(COUNTIF(D618,"*2022*"),2022,"")</f>
        <v/>
      </c>
      <c r="H618" t="str">
        <f>IF(COUNTIF(D618,"*2021*"),2021,"")</f>
        <v/>
      </c>
      <c r="I618" t="str">
        <f>IF(COUNTIF(D618,"*2020*"),2020,"")</f>
        <v/>
      </c>
    </row>
    <row r="619" spans="1:9" x14ac:dyDescent="0.2">
      <c r="A619" t="s">
        <v>1770</v>
      </c>
      <c r="B619" t="s">
        <v>1771</v>
      </c>
      <c r="C619" s="6" t="str">
        <f t="shared" si="9"/>
        <v>2023</v>
      </c>
      <c r="D619" t="s">
        <v>1772</v>
      </c>
      <c r="E619" t="str">
        <f>IF(COUNTIF(D619,"*2024*"),2024,"")</f>
        <v/>
      </c>
      <c r="F619">
        <f>IF(COUNTIF(D619,"*2023*"),2023,"")</f>
        <v>2023</v>
      </c>
      <c r="G619" t="str">
        <f>IF(COUNTIF(D619,"*2022*"),2022,"")</f>
        <v/>
      </c>
      <c r="H619" t="str">
        <f>IF(COUNTIF(D619,"*2021*"),2021,"")</f>
        <v/>
      </c>
      <c r="I619" t="str">
        <f>IF(COUNTIF(D619,"*2020*"),2020,"")</f>
        <v/>
      </c>
    </row>
    <row r="620" spans="1:9" x14ac:dyDescent="0.2">
      <c r="A620" t="s">
        <v>1773</v>
      </c>
      <c r="B620" t="s">
        <v>1774</v>
      </c>
      <c r="C620" s="6" t="str">
        <f t="shared" si="9"/>
        <v>2024</v>
      </c>
      <c r="D620" t="s">
        <v>1775</v>
      </c>
      <c r="E620">
        <f>IF(COUNTIF(D620,"*2024*"),2024,"")</f>
        <v>2024</v>
      </c>
      <c r="F620" t="str">
        <f>IF(COUNTIF(D620,"*2023*"),2023,"")</f>
        <v/>
      </c>
      <c r="G620" t="str">
        <f>IF(COUNTIF(D620,"*2022*"),2022,"")</f>
        <v/>
      </c>
      <c r="H620" t="str">
        <f>IF(COUNTIF(D620,"*2021*"),2021,"")</f>
        <v/>
      </c>
      <c r="I620" t="str">
        <f>IF(COUNTIF(D620,"*2020*"),2020,"")</f>
        <v/>
      </c>
    </row>
    <row r="621" spans="1:9" x14ac:dyDescent="0.2">
      <c r="A621" t="s">
        <v>1776</v>
      </c>
      <c r="B621" t="s">
        <v>1777</v>
      </c>
      <c r="C621" s="6">
        <v>2019</v>
      </c>
      <c r="D621" t="s">
        <v>1778</v>
      </c>
      <c r="E621" t="str">
        <f>IF(COUNTIF(D621,"*2024*"),2024,"")</f>
        <v/>
      </c>
      <c r="F621" t="str">
        <f>IF(COUNTIF(D621,"*2023*"),2023,"")</f>
        <v/>
      </c>
      <c r="G621" t="str">
        <f>IF(COUNTIF(D621,"*2022*"),2022,"")</f>
        <v/>
      </c>
      <c r="H621" t="str">
        <f>IF(COUNTIF(D621,"*2021*"),2021,"")</f>
        <v/>
      </c>
      <c r="I621" t="str">
        <f>IF(COUNTIF(D621,"*2020*"),2020,"")</f>
        <v/>
      </c>
    </row>
    <row r="622" spans="1:9" x14ac:dyDescent="0.2">
      <c r="A622" t="s">
        <v>1779</v>
      </c>
      <c r="B622" t="s">
        <v>1780</v>
      </c>
      <c r="C622" s="6" t="str">
        <f t="shared" si="9"/>
        <v>2020</v>
      </c>
      <c r="D622" t="s">
        <v>1781</v>
      </c>
      <c r="E622" t="str">
        <f>IF(COUNTIF(D622,"*2024*"),2024,"")</f>
        <v/>
      </c>
      <c r="F622" t="str">
        <f>IF(COUNTIF(D622,"*2023*"),2023,"")</f>
        <v/>
      </c>
      <c r="G622" t="str">
        <f>IF(COUNTIF(D622,"*2022*"),2022,"")</f>
        <v/>
      </c>
      <c r="H622" t="str">
        <f>IF(COUNTIF(D622,"*2021*"),2021,"")</f>
        <v/>
      </c>
      <c r="I622">
        <f>IF(COUNTIF(D622,"*2020*"),2020,"")</f>
        <v>2020</v>
      </c>
    </row>
    <row r="623" spans="1:9" x14ac:dyDescent="0.2">
      <c r="A623" t="s">
        <v>1782</v>
      </c>
      <c r="B623" t="s">
        <v>1783</v>
      </c>
      <c r="C623" s="6" t="str">
        <f t="shared" si="9"/>
        <v>2023</v>
      </c>
      <c r="D623" t="s">
        <v>1784</v>
      </c>
      <c r="E623" t="str">
        <f>IF(COUNTIF(D623,"*2024*"),2024,"")</f>
        <v/>
      </c>
      <c r="F623">
        <f>IF(COUNTIF(D623,"*2023*"),2023,"")</f>
        <v>2023</v>
      </c>
      <c r="G623" t="str">
        <f>IF(COUNTIF(D623,"*2022*"),2022,"")</f>
        <v/>
      </c>
      <c r="H623" t="str">
        <f>IF(COUNTIF(D623,"*2021*"),2021,"")</f>
        <v/>
      </c>
      <c r="I623" t="str">
        <f>IF(COUNTIF(D623,"*2020*"),2020,"")</f>
        <v/>
      </c>
    </row>
    <row r="624" spans="1:9" x14ac:dyDescent="0.2">
      <c r="A624" t="s">
        <v>1785</v>
      </c>
      <c r="B624" t="s">
        <v>1786</v>
      </c>
      <c r="C624" s="6" t="str">
        <f t="shared" si="9"/>
        <v>2023</v>
      </c>
      <c r="D624" t="s">
        <v>1787</v>
      </c>
      <c r="E624" t="str">
        <f>IF(COUNTIF(D624,"*2024*"),2024,"")</f>
        <v/>
      </c>
      <c r="F624">
        <f>IF(COUNTIF(D624,"*2023*"),2023,"")</f>
        <v>2023</v>
      </c>
      <c r="G624" t="str">
        <f>IF(COUNTIF(D624,"*2022*"),2022,"")</f>
        <v/>
      </c>
      <c r="H624" t="str">
        <f>IF(COUNTIF(D624,"*2021*"),2021,"")</f>
        <v/>
      </c>
      <c r="I624" t="str">
        <f>IF(COUNTIF(D624,"*2020*"),2020,"")</f>
        <v/>
      </c>
    </row>
    <row r="625" spans="1:9" x14ac:dyDescent="0.2">
      <c r="A625" t="s">
        <v>1788</v>
      </c>
      <c r="B625" t="s">
        <v>1789</v>
      </c>
      <c r="C625" s="6" t="str">
        <f t="shared" si="9"/>
        <v>2022</v>
      </c>
      <c r="D625" t="s">
        <v>1790</v>
      </c>
      <c r="E625" t="str">
        <f>IF(COUNTIF(D625,"*2024*"),2024,"")</f>
        <v/>
      </c>
      <c r="F625" t="str">
        <f>IF(COUNTIF(D625,"*2023*"),2023,"")</f>
        <v/>
      </c>
      <c r="G625">
        <f>IF(COUNTIF(D625,"*2022*"),2022,"")</f>
        <v>2022</v>
      </c>
      <c r="H625" t="str">
        <f>IF(COUNTIF(D625,"*2021*"),2021,"")</f>
        <v/>
      </c>
      <c r="I625" t="str">
        <f>IF(COUNTIF(D625,"*2020*"),2020,"")</f>
        <v/>
      </c>
    </row>
    <row r="626" spans="1:9" x14ac:dyDescent="0.2">
      <c r="A626" t="s">
        <v>1776</v>
      </c>
      <c r="B626" t="s">
        <v>1791</v>
      </c>
      <c r="C626" s="6">
        <v>2019</v>
      </c>
      <c r="D626" t="s">
        <v>1792</v>
      </c>
      <c r="E626" t="str">
        <f>IF(COUNTIF(D626,"*2024*"),2024,"")</f>
        <v/>
      </c>
      <c r="F626" t="str">
        <f>IF(COUNTIF(D626,"*2023*"),2023,"")</f>
        <v/>
      </c>
      <c r="G626" t="str">
        <f>IF(COUNTIF(D626,"*2022*"),2022,"")</f>
        <v/>
      </c>
      <c r="H626" t="str">
        <f>IF(COUNTIF(D626,"*2021*"),2021,"")</f>
        <v/>
      </c>
      <c r="I626" t="str">
        <f>IF(COUNTIF(D626,"*2020*"),2020,"")</f>
        <v/>
      </c>
    </row>
    <row r="627" spans="1:9" x14ac:dyDescent="0.2">
      <c r="A627" t="s">
        <v>1793</v>
      </c>
      <c r="B627" t="s">
        <v>1794</v>
      </c>
      <c r="C627" s="6" t="str">
        <f t="shared" si="9"/>
        <v>2023</v>
      </c>
      <c r="D627" t="s">
        <v>1795</v>
      </c>
      <c r="E627" t="str">
        <f>IF(COUNTIF(D627,"*2024*"),2024,"")</f>
        <v/>
      </c>
      <c r="F627">
        <f>IF(COUNTIF(D627,"*2023*"),2023,"")</f>
        <v>2023</v>
      </c>
      <c r="G627" t="str">
        <f>IF(COUNTIF(D627,"*2022*"),2022,"")</f>
        <v/>
      </c>
      <c r="H627" t="str">
        <f>IF(COUNTIF(D627,"*2021*"),2021,"")</f>
        <v/>
      </c>
      <c r="I627" t="str">
        <f>IF(COUNTIF(D627,"*2020*"),2020,"")</f>
        <v/>
      </c>
    </row>
    <row r="628" spans="1:9" x14ac:dyDescent="0.2">
      <c r="A628" t="s">
        <v>1796</v>
      </c>
      <c r="B628" t="s">
        <v>1797</v>
      </c>
      <c r="C628" s="6" t="str">
        <f t="shared" si="9"/>
        <v>2023</v>
      </c>
      <c r="D628" t="s">
        <v>1798</v>
      </c>
      <c r="E628" t="str">
        <f>IF(COUNTIF(D628,"*2024*"),2024,"")</f>
        <v/>
      </c>
      <c r="F628">
        <f>IF(COUNTIF(D628,"*2023*"),2023,"")</f>
        <v>2023</v>
      </c>
      <c r="G628" t="str">
        <f>IF(COUNTIF(D628,"*2022*"),2022,"")</f>
        <v/>
      </c>
      <c r="H628" t="str">
        <f>IF(COUNTIF(D628,"*2021*"),2021,"")</f>
        <v/>
      </c>
      <c r="I628" t="str">
        <f>IF(COUNTIF(D628,"*2020*"),2020,"")</f>
        <v/>
      </c>
    </row>
    <row r="629" spans="1:9" x14ac:dyDescent="0.2">
      <c r="A629" t="s">
        <v>1799</v>
      </c>
      <c r="B629" t="s">
        <v>1800</v>
      </c>
      <c r="C629" s="6" t="str">
        <f t="shared" si="9"/>
        <v>2022</v>
      </c>
      <c r="D629" t="s">
        <v>1801</v>
      </c>
      <c r="E629" t="str">
        <f>IF(COUNTIF(D629,"*2024*"),2024,"")</f>
        <v/>
      </c>
      <c r="F629" t="str">
        <f>IF(COUNTIF(D629,"*2023*"),2023,"")</f>
        <v/>
      </c>
      <c r="G629">
        <f>IF(COUNTIF(D629,"*2022*"),2022,"")</f>
        <v>2022</v>
      </c>
      <c r="H629" t="str">
        <f>IF(COUNTIF(D629,"*2021*"),2021,"")</f>
        <v/>
      </c>
      <c r="I629" t="str">
        <f>IF(COUNTIF(D629,"*2020*"),2020,"")</f>
        <v/>
      </c>
    </row>
    <row r="630" spans="1:9" x14ac:dyDescent="0.2">
      <c r="A630" t="s">
        <v>1802</v>
      </c>
      <c r="B630" t="s">
        <v>1803</v>
      </c>
      <c r="C630" s="6" t="str">
        <f t="shared" si="9"/>
        <v>2020</v>
      </c>
      <c r="D630" t="s">
        <v>1804</v>
      </c>
      <c r="E630" t="str">
        <f>IF(COUNTIF(D630,"*2024*"),2024,"")</f>
        <v/>
      </c>
      <c r="F630" t="str">
        <f>IF(COUNTIF(D630,"*2023*"),2023,"")</f>
        <v/>
      </c>
      <c r="G630" t="str">
        <f>IF(COUNTIF(D630,"*2022*"),2022,"")</f>
        <v/>
      </c>
      <c r="H630" t="str">
        <f>IF(COUNTIF(D630,"*2021*"),2021,"")</f>
        <v/>
      </c>
      <c r="I630">
        <f>IF(COUNTIF(D630,"*2020*"),2020,"")</f>
        <v>2020</v>
      </c>
    </row>
    <row r="631" spans="1:9" x14ac:dyDescent="0.2">
      <c r="A631" t="s">
        <v>1805</v>
      </c>
      <c r="B631" t="s">
        <v>1806</v>
      </c>
      <c r="C631" s="6" t="str">
        <f t="shared" si="9"/>
        <v>2023</v>
      </c>
      <c r="D631" t="s">
        <v>1807</v>
      </c>
      <c r="E631" t="str">
        <f>IF(COUNTIF(D631,"*2024*"),2024,"")</f>
        <v/>
      </c>
      <c r="F631">
        <f>IF(COUNTIF(D631,"*2023*"),2023,"")</f>
        <v>2023</v>
      </c>
      <c r="G631" t="str">
        <f>IF(COUNTIF(D631,"*2022*"),2022,"")</f>
        <v/>
      </c>
      <c r="H631" t="str">
        <f>IF(COUNTIF(D631,"*2021*"),2021,"")</f>
        <v/>
      </c>
      <c r="I631" t="str">
        <f>IF(COUNTIF(D631,"*2020*"),2020,"")</f>
        <v/>
      </c>
    </row>
    <row r="632" spans="1:9" x14ac:dyDescent="0.2">
      <c r="A632" t="s">
        <v>1808</v>
      </c>
      <c r="B632" t="s">
        <v>1809</v>
      </c>
      <c r="C632" s="6" t="str">
        <f t="shared" si="9"/>
        <v>2022</v>
      </c>
      <c r="D632" t="s">
        <v>1810</v>
      </c>
      <c r="E632" t="str">
        <f>IF(COUNTIF(D632,"*2024*"),2024,"")</f>
        <v/>
      </c>
      <c r="F632" t="str">
        <f>IF(COUNTIF(D632,"*2023*"),2023,"")</f>
        <v/>
      </c>
      <c r="G632">
        <f>IF(COUNTIF(D632,"*2022*"),2022,"")</f>
        <v>2022</v>
      </c>
      <c r="H632" t="str">
        <f>IF(COUNTIF(D632,"*2021*"),2021,"")</f>
        <v/>
      </c>
      <c r="I632" t="str">
        <f>IF(COUNTIF(D632,"*2020*"),2020,"")</f>
        <v/>
      </c>
    </row>
    <row r="633" spans="1:9" x14ac:dyDescent="0.2">
      <c r="A633" t="s">
        <v>1811</v>
      </c>
      <c r="B633" t="s">
        <v>1812</v>
      </c>
      <c r="C633" s="6">
        <v>2023</v>
      </c>
      <c r="D633" t="s">
        <v>1813</v>
      </c>
      <c r="E633" t="str">
        <f>IF(COUNTIF(D633,"*2024*"),2024,"")</f>
        <v/>
      </c>
      <c r="F633" t="str">
        <f>IF(COUNTIF(D633,"*2023*"),2023,"")</f>
        <v/>
      </c>
      <c r="G633" t="str">
        <f>IF(COUNTIF(D633,"*2022*"),2022,"")</f>
        <v/>
      </c>
      <c r="H633" t="str">
        <f>IF(COUNTIF(D633,"*2021*"),2021,"")</f>
        <v/>
      </c>
      <c r="I633" t="str">
        <f>IF(COUNTIF(D633,"*2020*"),2020,"")</f>
        <v/>
      </c>
    </row>
    <row r="634" spans="1:9" x14ac:dyDescent="0.2">
      <c r="A634" t="s">
        <v>1901</v>
      </c>
      <c r="B634" t="s">
        <v>3</v>
      </c>
      <c r="C634" s="6" t="str">
        <f t="shared" ref="C634:C652" si="10">CONCATENATE(E634,F634,G634,H634,I634)</f>
        <v>2022</v>
      </c>
      <c r="D634" t="s">
        <v>1814</v>
      </c>
      <c r="E634" t="str">
        <f>IF(COUNTIF(D634,"*2024*"),2024,"")</f>
        <v/>
      </c>
      <c r="F634" t="str">
        <f>IF(COUNTIF(D634,"*2023*"),2023,"")</f>
        <v/>
      </c>
      <c r="G634">
        <f>IF(COUNTIF(D634,"*2022*"),2022,"")</f>
        <v>2022</v>
      </c>
      <c r="H634" t="str">
        <f>IF(COUNTIF(D634,"*2021*"),2021,"")</f>
        <v/>
      </c>
      <c r="I634" t="str">
        <f>IF(COUNTIF(D634,"*2020*"),2020,"")</f>
        <v/>
      </c>
    </row>
    <row r="635" spans="1:9" x14ac:dyDescent="0.2">
      <c r="A635" t="s">
        <v>1815</v>
      </c>
      <c r="B635" t="s">
        <v>1816</v>
      </c>
      <c r="C635" s="6" t="str">
        <f t="shared" si="10"/>
        <v>2024</v>
      </c>
      <c r="D635" t="s">
        <v>1817</v>
      </c>
      <c r="E635">
        <f>IF(COUNTIF(D635,"*2024*"),2024,"")</f>
        <v>2024</v>
      </c>
      <c r="F635" t="str">
        <f>IF(COUNTIF(D635,"*2023*"),2023,"")</f>
        <v/>
      </c>
      <c r="G635" t="str">
        <f>IF(COUNTIF(D635,"*2022*"),2022,"")</f>
        <v/>
      </c>
      <c r="H635" t="str">
        <f>IF(COUNTIF(D635,"*2021*"),2021,"")</f>
        <v/>
      </c>
      <c r="I635" t="str">
        <f>IF(COUNTIF(D635,"*2020*"),2020,"")</f>
        <v/>
      </c>
    </row>
    <row r="636" spans="1:9" x14ac:dyDescent="0.2">
      <c r="A636" t="s">
        <v>1818</v>
      </c>
      <c r="B636" t="s">
        <v>1819</v>
      </c>
      <c r="C636" s="6" t="str">
        <f t="shared" si="10"/>
        <v>2021</v>
      </c>
      <c r="D636" t="s">
        <v>1820</v>
      </c>
      <c r="E636" t="str">
        <f>IF(COUNTIF(D636,"*2024*"),2024,"")</f>
        <v/>
      </c>
      <c r="F636" t="str">
        <f>IF(COUNTIF(D636,"*2023*"),2023,"")</f>
        <v/>
      </c>
      <c r="G636" t="str">
        <f>IF(COUNTIF(D636,"*2022*"),2022,"")</f>
        <v/>
      </c>
      <c r="H636">
        <f>IF(COUNTIF(D636,"*2021*"),2021,"")</f>
        <v>2021</v>
      </c>
      <c r="I636" t="str">
        <f>IF(COUNTIF(D636,"*2020*"),2020,"")</f>
        <v/>
      </c>
    </row>
    <row r="637" spans="1:9" x14ac:dyDescent="0.2">
      <c r="A637" t="s">
        <v>1821</v>
      </c>
      <c r="B637" t="s">
        <v>1822</v>
      </c>
      <c r="C637" s="6" t="str">
        <f t="shared" si="10"/>
        <v>2023</v>
      </c>
      <c r="D637" t="s">
        <v>1823</v>
      </c>
      <c r="E637" t="str">
        <f>IF(COUNTIF(D637,"*2024*"),2024,"")</f>
        <v/>
      </c>
      <c r="F637">
        <f>IF(COUNTIF(D637,"*2023*"),2023,"")</f>
        <v>2023</v>
      </c>
      <c r="G637" t="str">
        <f>IF(COUNTIF(D637,"*2022*"),2022,"")</f>
        <v/>
      </c>
      <c r="H637" t="str">
        <f>IF(COUNTIF(D637,"*2021*"),2021,"")</f>
        <v/>
      </c>
      <c r="I637" t="str">
        <f>IF(COUNTIF(D637,"*2020*"),2020,"")</f>
        <v/>
      </c>
    </row>
    <row r="638" spans="1:9" x14ac:dyDescent="0.2">
      <c r="A638" t="s">
        <v>1824</v>
      </c>
      <c r="B638" t="s">
        <v>1825</v>
      </c>
      <c r="C638" s="6">
        <v>2021</v>
      </c>
      <c r="D638" t="s">
        <v>1826</v>
      </c>
      <c r="E638" t="str">
        <f>IF(COUNTIF(D638,"*2024*"),2024,"")</f>
        <v/>
      </c>
      <c r="F638" t="str">
        <f>IF(COUNTIF(D638,"*2023*"),2023,"")</f>
        <v/>
      </c>
      <c r="G638" t="str">
        <f>IF(COUNTIF(D638,"*2022*"),2022,"")</f>
        <v/>
      </c>
      <c r="H638" t="str">
        <f>IF(COUNTIF(D638,"*2021*"),2021,"")</f>
        <v/>
      </c>
      <c r="I638" t="str">
        <f>IF(COUNTIF(D638,"*2020*"),2020,"")</f>
        <v/>
      </c>
    </row>
    <row r="639" spans="1:9" x14ac:dyDescent="0.2">
      <c r="A639" t="s">
        <v>1827</v>
      </c>
      <c r="B639" t="s">
        <v>1828</v>
      </c>
      <c r="C639" s="6" t="str">
        <f t="shared" si="10"/>
        <v>2022</v>
      </c>
      <c r="D639" t="s">
        <v>1829</v>
      </c>
      <c r="E639" t="str">
        <f>IF(COUNTIF(D639,"*2024*"),2024,"")</f>
        <v/>
      </c>
      <c r="F639" t="str">
        <f>IF(COUNTIF(D639,"*2023*"),2023,"")</f>
        <v/>
      </c>
      <c r="G639">
        <f>IF(COUNTIF(D639,"*2022*"),2022,"")</f>
        <v>2022</v>
      </c>
      <c r="H639" t="str">
        <f>IF(COUNTIF(D639,"*2021*"),2021,"")</f>
        <v/>
      </c>
      <c r="I639" t="str">
        <f>IF(COUNTIF(D639,"*2020*"),2020,"")</f>
        <v/>
      </c>
    </row>
    <row r="640" spans="1:9" x14ac:dyDescent="0.2">
      <c r="A640" t="s">
        <v>1830</v>
      </c>
      <c r="B640" t="s">
        <v>1831</v>
      </c>
      <c r="C640" s="6" t="str">
        <f t="shared" si="10"/>
        <v>2022</v>
      </c>
      <c r="D640" t="s">
        <v>1829</v>
      </c>
      <c r="E640" t="str">
        <f>IF(COUNTIF(D640,"*2024*"),2024,"")</f>
        <v/>
      </c>
      <c r="F640" t="str">
        <f>IF(COUNTIF(D640,"*2023*"),2023,"")</f>
        <v/>
      </c>
      <c r="G640">
        <f>IF(COUNTIF(D640,"*2022*"),2022,"")</f>
        <v>2022</v>
      </c>
      <c r="H640" t="str">
        <f>IF(COUNTIF(D640,"*2021*"),2021,"")</f>
        <v/>
      </c>
      <c r="I640" t="str">
        <f>IF(COUNTIF(D640,"*2020*"),2020,"")</f>
        <v/>
      </c>
    </row>
    <row r="641" spans="1:9" x14ac:dyDescent="0.2">
      <c r="A641" t="s">
        <v>1832</v>
      </c>
      <c r="B641" t="s">
        <v>1833</v>
      </c>
      <c r="C641" s="6" t="str">
        <f t="shared" si="10"/>
        <v>2024</v>
      </c>
      <c r="D641" t="s">
        <v>1834</v>
      </c>
      <c r="E641">
        <f>IF(COUNTIF(D641,"*2024*"),2024,"")</f>
        <v>2024</v>
      </c>
      <c r="F641" t="str">
        <f>IF(COUNTIF(D641,"*2023*"),2023,"")</f>
        <v/>
      </c>
      <c r="G641" t="str">
        <f>IF(COUNTIF(D641,"*2022*"),2022,"")</f>
        <v/>
      </c>
      <c r="H641" t="str">
        <f>IF(COUNTIF(D641,"*2021*"),2021,"")</f>
        <v/>
      </c>
      <c r="I641" t="str">
        <f>IF(COUNTIF(D641,"*2020*"),2020,"")</f>
        <v/>
      </c>
    </row>
    <row r="642" spans="1:9" x14ac:dyDescent="0.2">
      <c r="A642" t="s">
        <v>1835</v>
      </c>
      <c r="B642" t="s">
        <v>1836</v>
      </c>
      <c r="C642" s="6" t="str">
        <f t="shared" si="10"/>
        <v>2022</v>
      </c>
      <c r="D642" t="s">
        <v>1829</v>
      </c>
      <c r="E642" t="str">
        <f>IF(COUNTIF(D642,"*2024*"),2024,"")</f>
        <v/>
      </c>
      <c r="F642" t="str">
        <f>IF(COUNTIF(D642,"*2023*"),2023,"")</f>
        <v/>
      </c>
      <c r="G642">
        <f>IF(COUNTIF(D642,"*2022*"),2022,"")</f>
        <v>2022</v>
      </c>
      <c r="H642" t="str">
        <f>IF(COUNTIF(D642,"*2021*"),2021,"")</f>
        <v/>
      </c>
      <c r="I642" t="str">
        <f>IF(COUNTIF(D642,"*2020*"),2020,"")</f>
        <v/>
      </c>
    </row>
    <row r="643" spans="1:9" x14ac:dyDescent="0.2">
      <c r="A643" t="s">
        <v>1837</v>
      </c>
      <c r="B643" t="s">
        <v>1838</v>
      </c>
      <c r="C643" s="6" t="str">
        <f t="shared" si="10"/>
        <v>2024</v>
      </c>
      <c r="D643" t="s">
        <v>1839</v>
      </c>
      <c r="E643">
        <f>IF(COUNTIF(D643,"*2024*"),2024,"")</f>
        <v>2024</v>
      </c>
      <c r="F643" t="str">
        <f>IF(COUNTIF(D643,"*2023*"),2023,"")</f>
        <v/>
      </c>
      <c r="G643" t="str">
        <f>IF(COUNTIF(D643,"*2022*"),2022,"")</f>
        <v/>
      </c>
      <c r="H643" t="str">
        <f>IF(COUNTIF(D643,"*2021*"),2021,"")</f>
        <v/>
      </c>
      <c r="I643" t="str">
        <f>IF(COUNTIF(D643,"*2020*"),2020,"")</f>
        <v/>
      </c>
    </row>
    <row r="644" spans="1:9" x14ac:dyDescent="0.2">
      <c r="A644" t="s">
        <v>1840</v>
      </c>
      <c r="B644" t="s">
        <v>1841</v>
      </c>
      <c r="C644" s="6" t="str">
        <f t="shared" si="10"/>
        <v>2024</v>
      </c>
      <c r="D644" t="s">
        <v>1842</v>
      </c>
      <c r="E644">
        <f>IF(COUNTIF(D644,"*2024*"),2024,"")</f>
        <v>2024</v>
      </c>
      <c r="F644" t="str">
        <f>IF(COUNTIF(D644,"*2023*"),2023,"")</f>
        <v/>
      </c>
      <c r="G644" t="str">
        <f>IF(COUNTIF(D644,"*2022*"),2022,"")</f>
        <v/>
      </c>
      <c r="H644" t="str">
        <f>IF(COUNTIF(D644,"*2021*"),2021,"")</f>
        <v/>
      </c>
      <c r="I644" t="str">
        <f>IF(COUNTIF(D644,"*2020*"),2020,"")</f>
        <v/>
      </c>
    </row>
    <row r="645" spans="1:9" x14ac:dyDescent="0.2">
      <c r="A645" t="s">
        <v>1843</v>
      </c>
      <c r="B645" t="s">
        <v>1844</v>
      </c>
      <c r="C645" s="6" t="str">
        <f t="shared" si="10"/>
        <v>2023</v>
      </c>
      <c r="D645" t="s">
        <v>1845</v>
      </c>
      <c r="E645" t="str">
        <f>IF(COUNTIF(D645,"*2024*"),2024,"")</f>
        <v/>
      </c>
      <c r="F645">
        <f>IF(COUNTIF(D645,"*2023*"),2023,"")</f>
        <v>2023</v>
      </c>
      <c r="G645" t="str">
        <f>IF(COUNTIF(D645,"*2022*"),2022,"")</f>
        <v/>
      </c>
      <c r="H645" t="str">
        <f>IF(COUNTIF(D645,"*2021*"),2021,"")</f>
        <v/>
      </c>
      <c r="I645" t="str">
        <f>IF(COUNTIF(D645,"*2020*"),2020,"")</f>
        <v/>
      </c>
    </row>
    <row r="646" spans="1:9" x14ac:dyDescent="0.2">
      <c r="A646" t="s">
        <v>1846</v>
      </c>
      <c r="B646" t="s">
        <v>1847</v>
      </c>
      <c r="C646" s="6" t="str">
        <f t="shared" si="10"/>
        <v>2020</v>
      </c>
      <c r="D646" t="s">
        <v>1848</v>
      </c>
      <c r="E646" t="str">
        <f>IF(COUNTIF(D646,"*2024*"),2024,"")</f>
        <v/>
      </c>
      <c r="F646" t="str">
        <f>IF(COUNTIF(D646,"*2023*"),2023,"")</f>
        <v/>
      </c>
      <c r="G646" t="str">
        <f>IF(COUNTIF(D646,"*2022*"),2022,"")</f>
        <v/>
      </c>
      <c r="H646" t="str">
        <f>IF(COUNTIF(D646,"*2021*"),2021,"")</f>
        <v/>
      </c>
      <c r="I646">
        <f>IF(COUNTIF(D646,"*2020*"),2020,"")</f>
        <v>2020</v>
      </c>
    </row>
    <row r="647" spans="1:9" x14ac:dyDescent="0.2">
      <c r="A647" t="s">
        <v>1849</v>
      </c>
      <c r="B647" t="s">
        <v>1850</v>
      </c>
      <c r="C647" s="6" t="str">
        <f t="shared" si="10"/>
        <v>2024</v>
      </c>
      <c r="D647" t="s">
        <v>1851</v>
      </c>
      <c r="E647">
        <f>IF(COUNTIF(D647,"*2024*"),2024,"")</f>
        <v>2024</v>
      </c>
      <c r="F647" t="str">
        <f>IF(COUNTIF(D647,"*2023*"),2023,"")</f>
        <v/>
      </c>
      <c r="G647" t="str">
        <f>IF(COUNTIF(D647,"*2022*"),2022,"")</f>
        <v/>
      </c>
      <c r="H647" t="str">
        <f>IF(COUNTIF(D647,"*2021*"),2021,"")</f>
        <v/>
      </c>
      <c r="I647" t="str">
        <f>IF(COUNTIF(D647,"*2020*"),2020,"")</f>
        <v/>
      </c>
    </row>
    <row r="648" spans="1:9" x14ac:dyDescent="0.2">
      <c r="A648" t="s">
        <v>1852</v>
      </c>
      <c r="B648" t="s">
        <v>1853</v>
      </c>
      <c r="C648" s="6" t="str">
        <f t="shared" si="10"/>
        <v>2022</v>
      </c>
      <c r="D648" t="s">
        <v>1854</v>
      </c>
      <c r="E648" t="str">
        <f>IF(COUNTIF(D648,"*2024*"),2024,"")</f>
        <v/>
      </c>
      <c r="F648" t="str">
        <f>IF(COUNTIF(D648,"*2023*"),2023,"")</f>
        <v/>
      </c>
      <c r="G648">
        <f>IF(COUNTIF(D648,"*2022*"),2022,"")</f>
        <v>2022</v>
      </c>
      <c r="H648" t="str">
        <f>IF(COUNTIF(D648,"*2021*"),2021,"")</f>
        <v/>
      </c>
      <c r="I648" t="str">
        <f>IF(COUNTIF(D648,"*2020*"),2020,"")</f>
        <v/>
      </c>
    </row>
    <row r="649" spans="1:9" x14ac:dyDescent="0.2">
      <c r="A649" t="s">
        <v>1855</v>
      </c>
      <c r="B649" t="s">
        <v>1856</v>
      </c>
      <c r="C649" s="6" t="str">
        <f t="shared" si="10"/>
        <v>2022</v>
      </c>
      <c r="D649" t="s">
        <v>1857</v>
      </c>
      <c r="E649" t="str">
        <f>IF(COUNTIF(D649,"*2024*"),2024,"")</f>
        <v/>
      </c>
      <c r="F649" t="str">
        <f>IF(COUNTIF(D649,"*2023*"),2023,"")</f>
        <v/>
      </c>
      <c r="G649">
        <f>IF(COUNTIF(D649,"*2022*"),2022,"")</f>
        <v>2022</v>
      </c>
      <c r="H649" t="str">
        <f>IF(COUNTIF(D649,"*2021*"),2021,"")</f>
        <v/>
      </c>
      <c r="I649" t="str">
        <f>IF(COUNTIF(D649,"*2020*"),2020,"")</f>
        <v/>
      </c>
    </row>
    <row r="650" spans="1:9" x14ac:dyDescent="0.2">
      <c r="A650" t="s">
        <v>1858</v>
      </c>
      <c r="B650" t="s">
        <v>1859</v>
      </c>
      <c r="C650" s="6" t="str">
        <f t="shared" si="10"/>
        <v>2023</v>
      </c>
      <c r="D650" t="s">
        <v>1860</v>
      </c>
      <c r="E650" t="str">
        <f>IF(COUNTIF(D650,"*2024*"),2024,"")</f>
        <v/>
      </c>
      <c r="F650">
        <f>IF(COUNTIF(D650,"*2023*"),2023,"")</f>
        <v>2023</v>
      </c>
      <c r="G650" t="str">
        <f>IF(COUNTIF(D650,"*2022*"),2022,"")</f>
        <v/>
      </c>
      <c r="H650" t="str">
        <f>IF(COUNTIF(D650,"*2021*"),2021,"")</f>
        <v/>
      </c>
      <c r="I650" t="str">
        <f>IF(COUNTIF(D650,"*2020*"),2020,"")</f>
        <v/>
      </c>
    </row>
    <row r="651" spans="1:9" x14ac:dyDescent="0.2">
      <c r="A651" t="s">
        <v>1861</v>
      </c>
      <c r="B651" t="s">
        <v>1862</v>
      </c>
      <c r="C651" s="6">
        <v>2019</v>
      </c>
      <c r="D651" t="s">
        <v>1863</v>
      </c>
      <c r="E651" t="str">
        <f>IF(COUNTIF(D651,"*2024*"),2024,"")</f>
        <v/>
      </c>
      <c r="F651" t="str">
        <f>IF(COUNTIF(D651,"*2023*"),2023,"")</f>
        <v/>
      </c>
      <c r="G651" t="str">
        <f>IF(COUNTIF(D651,"*2022*"),2022,"")</f>
        <v/>
      </c>
      <c r="H651" t="str">
        <f>IF(COUNTIF(D651,"*2021*"),2021,"")</f>
        <v/>
      </c>
      <c r="I651" t="str">
        <f>IF(COUNTIF(D651,"*2020*"),2020,"")</f>
        <v/>
      </c>
    </row>
    <row r="652" spans="1:9" x14ac:dyDescent="0.2">
      <c r="A652" t="s">
        <v>1864</v>
      </c>
      <c r="B652" t="s">
        <v>1865</v>
      </c>
      <c r="C652" s="6" t="str">
        <f t="shared" si="10"/>
        <v>2020</v>
      </c>
      <c r="D652" t="s">
        <v>1866</v>
      </c>
      <c r="E652" t="str">
        <f>IF(COUNTIF(D652,"*2024*"),2024,"")</f>
        <v/>
      </c>
      <c r="F652" t="str">
        <f>IF(COUNTIF(D652,"*2023*"),2023,"")</f>
        <v/>
      </c>
      <c r="G652" t="str">
        <f>IF(COUNTIF(D652,"*2022*"),2022,"")</f>
        <v/>
      </c>
      <c r="H652" t="str">
        <f>IF(COUNTIF(D652,"*2021*"),2021,"")</f>
        <v/>
      </c>
      <c r="I652">
        <f>IF(COUNTIF(D652,"*2020*"),2020,"")</f>
        <v>2020</v>
      </c>
    </row>
  </sheetData>
  <pageMargins left="0.7" right="0.7" top="0.75" bottom="0.75" header="0.3" footer="0.3"/>
  <ignoredErrors>
    <ignoredError sqref="D2:D216 A2:B163 A215:B216 D217:D219 A217:B219 A220:B223 D225:D236 A225:B229 D224 A224:B224 A231:B235 D220:D223 D237:D249 A240:B242 B237 B238 B239 A165:B195 A197:B213 A244:B248 B243 A251:B251 B249 D250:D263 B250 A253:B253 B252 A256:B263 B254 B255 D264:D362 A264:B264 A268:B274 B265 B266 B267 A276:B276 B275 A278:B316 B277 A318:B362 B317 D363:D652 A363:B410 A412:B424 B411 A426:B428 B425 A430:B442 B429 A444:B447 B443 A449:B472 B448 A474:B532 B473 A534:B593 B533 A635:B652 B634 A595:B633 B5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Results</vt:lpstr>
      <vt:lpstr>Publications per year</vt:lpstr>
      <vt:lpstr>Google Scholar search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Enrique Moguel Márquez</cp:lastModifiedBy>
  <dcterms:modified xsi:type="dcterms:W3CDTF">2024-06-17T15:30:00Z</dcterms:modified>
</cp:coreProperties>
</file>